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"/>
    </mc:Choice>
  </mc:AlternateContent>
  <bookViews>
    <workbookView xWindow="0" yWindow="0" windowWidth="28800" windowHeight="13590" firstSheet="3" activeTab="3"/>
  </bookViews>
  <sheets>
    <sheet name="Пр. 1 Расписание Щукино_16.09" sheetId="1" r:id="rId1"/>
    <sheet name="Пр. 1 Расписание Щукино_16.09 (" sheetId="2" state="hidden" r:id="rId2"/>
    <sheet name="Пр. 1 Расписание Щукино_23.10" sheetId="3" state="hidden" r:id="rId3"/>
    <sheet name="Пр. 1 Расписание Щукино_21.11.2" sheetId="4" r:id="rId4"/>
    <sheet name="Пр. 3 Прейскурант Щукино_23.10" sheetId="5" state="hidden" r:id="rId5"/>
    <sheet name="Пр. 3 Прейскурант Щукино_21.11." sheetId="6" r:id="rId6"/>
    <sheet name="Пр. 2 Расписание Чертаново_21.1" sheetId="7" r:id="rId7"/>
    <sheet name="Пр. 3 Прейскурант Щукино_16.09" sheetId="8" state="hidden" r:id="rId8"/>
    <sheet name="Пр. 4 Прейскурант Чертаново_21.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5" i="9" l="1"/>
  <c r="F145" i="9"/>
  <c r="G142" i="9"/>
  <c r="F142" i="9"/>
  <c r="G139" i="9"/>
  <c r="F139" i="9"/>
  <c r="G136" i="9"/>
  <c r="F136" i="9"/>
  <c r="G135" i="9"/>
  <c r="F135" i="9"/>
  <c r="G134" i="9"/>
  <c r="F134" i="9"/>
  <c r="G131" i="9"/>
  <c r="F131" i="9"/>
  <c r="G130" i="9"/>
  <c r="F130" i="9"/>
  <c r="G129" i="9"/>
  <c r="F129" i="9"/>
  <c r="G128" i="9"/>
  <c r="F128" i="9"/>
  <c r="G127" i="9"/>
  <c r="F127" i="9"/>
  <c r="G126" i="9"/>
  <c r="F126" i="9"/>
  <c r="G125" i="9"/>
  <c r="F125" i="9"/>
  <c r="G124" i="9"/>
  <c r="F124" i="9"/>
  <c r="G121" i="9"/>
  <c r="F121" i="9"/>
  <c r="G120" i="9"/>
  <c r="F120" i="9"/>
  <c r="G119" i="9"/>
  <c r="F119" i="9"/>
  <c r="G118" i="9"/>
  <c r="F118" i="9"/>
  <c r="G117" i="9"/>
  <c r="F117" i="9"/>
  <c r="G116" i="9"/>
  <c r="F116" i="9"/>
  <c r="G115" i="9"/>
  <c r="F115" i="9"/>
  <c r="G112" i="9"/>
  <c r="F112" i="9"/>
  <c r="G108" i="9"/>
  <c r="F108" i="9"/>
  <c r="G107" i="9"/>
  <c r="F107" i="9"/>
  <c r="G104" i="9"/>
  <c r="F104" i="9"/>
  <c r="G103" i="9"/>
  <c r="F103" i="9"/>
  <c r="G102" i="9"/>
  <c r="F102" i="9"/>
  <c r="G101" i="9"/>
  <c r="F101" i="9"/>
  <c r="G100" i="9"/>
  <c r="F100" i="9"/>
  <c r="G99" i="9"/>
  <c r="F99" i="9"/>
  <c r="G98" i="9"/>
  <c r="F98" i="9"/>
  <c r="G97" i="9"/>
  <c r="F97" i="9"/>
  <c r="G96" i="9"/>
  <c r="F96" i="9"/>
  <c r="G95" i="9"/>
  <c r="F95" i="9"/>
  <c r="G94" i="9"/>
  <c r="F94" i="9"/>
  <c r="G93" i="9"/>
  <c r="F93" i="9"/>
  <c r="G92" i="9"/>
  <c r="F92" i="9"/>
  <c r="G91" i="9"/>
  <c r="F91" i="9"/>
  <c r="G90" i="9"/>
  <c r="F90" i="9"/>
  <c r="G86" i="9"/>
  <c r="F86" i="9"/>
  <c r="G85" i="9"/>
  <c r="F85" i="9"/>
  <c r="G84" i="9"/>
  <c r="F84" i="9"/>
  <c r="G81" i="9"/>
  <c r="F81" i="9"/>
  <c r="G80" i="9"/>
  <c r="F80" i="9"/>
  <c r="G79" i="9"/>
  <c r="F79" i="9"/>
  <c r="G78" i="9"/>
  <c r="F78" i="9"/>
  <c r="G77" i="9"/>
  <c r="F77" i="9"/>
  <c r="G76" i="9"/>
  <c r="F76" i="9"/>
  <c r="G75" i="9"/>
  <c r="F75" i="9"/>
  <c r="G74" i="9"/>
  <c r="F74" i="9"/>
  <c r="G73" i="9"/>
  <c r="F73" i="9"/>
  <c r="G69" i="9"/>
  <c r="F69" i="9"/>
  <c r="G66" i="9"/>
  <c r="F66" i="9"/>
  <c r="G65" i="9"/>
  <c r="F65" i="9"/>
  <c r="G61" i="9"/>
  <c r="F61" i="9"/>
  <c r="G60" i="9"/>
  <c r="F60" i="9"/>
  <c r="G59" i="9"/>
  <c r="F59" i="9"/>
  <c r="G58" i="9"/>
  <c r="F58" i="9"/>
  <c r="G57" i="9"/>
  <c r="F57" i="9"/>
  <c r="G56" i="9"/>
  <c r="F56" i="9"/>
  <c r="G55" i="9"/>
  <c r="F55" i="9"/>
  <c r="G51" i="9"/>
  <c r="F51" i="9"/>
  <c r="G50" i="9"/>
  <c r="F50" i="9"/>
  <c r="G47" i="9"/>
  <c r="F47" i="9"/>
  <c r="G44" i="9"/>
  <c r="F44" i="9"/>
  <c r="G43" i="9"/>
  <c r="F43" i="9"/>
  <c r="G40" i="9"/>
  <c r="F40" i="9"/>
  <c r="G39" i="9"/>
  <c r="F39" i="9"/>
  <c r="G38" i="9"/>
  <c r="F38" i="9"/>
  <c r="G37" i="9"/>
  <c r="F37" i="9"/>
  <c r="G36" i="9"/>
  <c r="F36" i="9"/>
  <c r="G32" i="9"/>
  <c r="F32" i="9"/>
  <c r="G31" i="9"/>
  <c r="F31" i="9"/>
  <c r="G30" i="9"/>
  <c r="F30" i="9"/>
  <c r="G29" i="9"/>
  <c r="F29" i="9"/>
  <c r="G28" i="9"/>
  <c r="F28" i="9"/>
  <c r="G27" i="9"/>
  <c r="F27" i="9"/>
  <c r="G24" i="9"/>
  <c r="F24" i="9"/>
  <c r="G21" i="9"/>
  <c r="F21" i="9"/>
  <c r="G93" i="8"/>
  <c r="F93" i="8"/>
  <c r="G92" i="8"/>
  <c r="F92" i="8"/>
  <c r="G89" i="8"/>
  <c r="F89" i="8"/>
  <c r="G88" i="8"/>
  <c r="F88" i="8"/>
  <c r="G84" i="8"/>
  <c r="F84" i="8"/>
  <c r="G83" i="8"/>
  <c r="F83" i="8"/>
  <c r="G82" i="8"/>
  <c r="F82" i="8"/>
  <c r="G78" i="8"/>
  <c r="F78" i="8"/>
  <c r="G69" i="8"/>
  <c r="F69" i="8"/>
  <c r="G68" i="8"/>
  <c r="F68" i="8"/>
  <c r="G67" i="8"/>
  <c r="F67" i="8"/>
  <c r="G66" i="8"/>
  <c r="F66" i="8"/>
  <c r="G62" i="8"/>
  <c r="F62" i="8"/>
  <c r="G61" i="8"/>
  <c r="F61" i="8"/>
  <c r="G58" i="8"/>
  <c r="F58" i="8"/>
  <c r="G57" i="8"/>
  <c r="F57" i="8"/>
  <c r="G56" i="8"/>
  <c r="F56" i="8"/>
  <c r="G52" i="8"/>
  <c r="F52" i="8"/>
  <c r="G51" i="8"/>
  <c r="F51" i="8"/>
  <c r="G50" i="8"/>
  <c r="F50" i="8"/>
  <c r="G49" i="8"/>
  <c r="F49" i="8"/>
  <c r="G45" i="8"/>
  <c r="F45" i="8"/>
  <c r="G42" i="8"/>
  <c r="F42" i="8"/>
  <c r="G39" i="8"/>
  <c r="F39" i="8"/>
  <c r="G36" i="8"/>
  <c r="F36" i="8"/>
  <c r="G35" i="8"/>
  <c r="F35" i="8"/>
  <c r="G34" i="8"/>
  <c r="F34" i="8"/>
  <c r="G31" i="8"/>
  <c r="F31" i="8"/>
  <c r="G30" i="8"/>
  <c r="F30" i="8"/>
  <c r="G29" i="8"/>
  <c r="F29" i="8"/>
  <c r="G28" i="8"/>
  <c r="F28" i="8"/>
  <c r="G27" i="8"/>
  <c r="F27" i="8"/>
  <c r="G24" i="8"/>
  <c r="F24" i="8"/>
  <c r="G23" i="8"/>
  <c r="F23" i="8"/>
  <c r="G22" i="8"/>
  <c r="F22" i="8"/>
  <c r="G21" i="8"/>
  <c r="F21" i="8"/>
  <c r="G93" i="6"/>
  <c r="F93" i="6"/>
  <c r="G92" i="6"/>
  <c r="F92" i="6"/>
  <c r="G89" i="6"/>
  <c r="F89" i="6"/>
  <c r="G88" i="6"/>
  <c r="F88" i="6"/>
  <c r="G84" i="6"/>
  <c r="F84" i="6"/>
  <c r="G83" i="6"/>
  <c r="F83" i="6"/>
  <c r="G82" i="6"/>
  <c r="F82" i="6"/>
  <c r="G78" i="6"/>
  <c r="F78" i="6"/>
  <c r="G75" i="6"/>
  <c r="F75" i="6"/>
  <c r="G72" i="6"/>
  <c r="F72" i="6"/>
  <c r="G69" i="6"/>
  <c r="F69" i="6"/>
  <c r="G68" i="6"/>
  <c r="F68" i="6"/>
  <c r="G67" i="6"/>
  <c r="F67" i="6"/>
  <c r="G66" i="6"/>
  <c r="F66" i="6"/>
  <c r="G62" i="6"/>
  <c r="F62" i="6"/>
  <c r="G61" i="6"/>
  <c r="F61" i="6"/>
  <c r="G58" i="6"/>
  <c r="F58" i="6"/>
  <c r="G57" i="6"/>
  <c r="F57" i="6"/>
  <c r="G56" i="6"/>
  <c r="F56" i="6"/>
  <c r="G52" i="6"/>
  <c r="F52" i="6"/>
  <c r="G51" i="6"/>
  <c r="F51" i="6"/>
  <c r="G50" i="6"/>
  <c r="F50" i="6"/>
  <c r="G49" i="6"/>
  <c r="F49" i="6"/>
  <c r="G45" i="6"/>
  <c r="F45" i="6"/>
  <c r="G42" i="6"/>
  <c r="F42" i="6"/>
  <c r="G39" i="6"/>
  <c r="F39" i="6"/>
  <c r="G36" i="6"/>
  <c r="F36" i="6"/>
  <c r="G35" i="6"/>
  <c r="F35" i="6"/>
  <c r="G34" i="6"/>
  <c r="F34" i="6"/>
  <c r="G31" i="6"/>
  <c r="F31" i="6"/>
  <c r="G30" i="6"/>
  <c r="F30" i="6"/>
  <c r="G29" i="6"/>
  <c r="F29" i="6"/>
  <c r="G28" i="6"/>
  <c r="F28" i="6"/>
  <c r="G27" i="6"/>
  <c r="F27" i="6"/>
  <c r="G24" i="6"/>
  <c r="F24" i="6"/>
  <c r="G23" i="6"/>
  <c r="F23" i="6"/>
  <c r="G22" i="6"/>
  <c r="F22" i="6"/>
  <c r="G21" i="6"/>
  <c r="F21" i="6"/>
  <c r="G93" i="5"/>
  <c r="F93" i="5"/>
  <c r="G92" i="5"/>
  <c r="F92" i="5"/>
  <c r="G89" i="5"/>
  <c r="F89" i="5"/>
  <c r="G88" i="5"/>
  <c r="F88" i="5"/>
  <c r="G84" i="5"/>
  <c r="F84" i="5"/>
  <c r="G83" i="5"/>
  <c r="F83" i="5"/>
  <c r="G82" i="5"/>
  <c r="F82" i="5"/>
  <c r="G78" i="5"/>
  <c r="F78" i="5"/>
  <c r="G75" i="5"/>
  <c r="F75" i="5"/>
  <c r="G72" i="5"/>
  <c r="F72" i="5"/>
  <c r="G69" i="5"/>
  <c r="F69" i="5"/>
  <c r="G68" i="5"/>
  <c r="F68" i="5"/>
  <c r="G67" i="5"/>
  <c r="F67" i="5"/>
  <c r="G66" i="5"/>
  <c r="F66" i="5"/>
  <c r="G62" i="5"/>
  <c r="F62" i="5"/>
  <c r="G61" i="5"/>
  <c r="F61" i="5"/>
  <c r="G58" i="5"/>
  <c r="F58" i="5"/>
  <c r="G57" i="5"/>
  <c r="F57" i="5"/>
  <c r="G56" i="5"/>
  <c r="F56" i="5"/>
  <c r="G52" i="5"/>
  <c r="F52" i="5"/>
  <c r="G51" i="5"/>
  <c r="F51" i="5"/>
  <c r="G50" i="5"/>
  <c r="F50" i="5"/>
  <c r="G49" i="5"/>
  <c r="F49" i="5"/>
  <c r="G45" i="5"/>
  <c r="F45" i="5"/>
  <c r="G42" i="5"/>
  <c r="F42" i="5"/>
  <c r="G39" i="5"/>
  <c r="F39" i="5"/>
  <c r="G36" i="5"/>
  <c r="F36" i="5"/>
  <c r="G35" i="5"/>
  <c r="F35" i="5"/>
  <c r="G34" i="5"/>
  <c r="F34" i="5"/>
  <c r="G31" i="5"/>
  <c r="F31" i="5"/>
  <c r="G30" i="5"/>
  <c r="F30" i="5"/>
  <c r="G29" i="5"/>
  <c r="F29" i="5"/>
  <c r="G28" i="5"/>
  <c r="F28" i="5"/>
  <c r="G27" i="5"/>
  <c r="F27" i="5"/>
  <c r="G24" i="5"/>
  <c r="F24" i="5"/>
  <c r="G23" i="5"/>
  <c r="F23" i="5"/>
  <c r="G22" i="5"/>
  <c r="F22" i="5"/>
  <c r="G21" i="5"/>
  <c r="F21" i="5"/>
</calcChain>
</file>

<file path=xl/sharedStrings.xml><?xml version="1.0" encoding="utf-8"?>
<sst xmlns="http://schemas.openxmlformats.org/spreadsheetml/2006/main" count="3384" uniqueCount="390">
  <si>
    <t>Приложение № 1</t>
  </si>
  <si>
    <t>УТВЕРЖДЕНО</t>
  </si>
  <si>
    <t>приказом ГБУК г. Москвы "Московский продюсерский центр"</t>
  </si>
  <si>
    <t xml:space="preserve"> от 16 сентября 2024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</si>
  <si>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16.09.2024 по 31.05.2025</t>
  </si>
  <si>
    <t>(Адрес предоставления услуг: г. Москва, ул. Маршала Малиновского, д. 7)</t>
  </si>
  <si>
    <t>№</t>
  </si>
  <si>
    <t>Студия</t>
  </si>
  <si>
    <t>ФИО руководителя</t>
  </si>
  <si>
    <t>Возраст</t>
  </si>
  <si>
    <t>Цена/руб.</t>
  </si>
  <si>
    <t>Кол-во занятий в месяц</t>
  </si>
  <si>
    <t>Продолж. занятий</t>
  </si>
  <si>
    <t>День недели</t>
  </si>
  <si>
    <t>Время</t>
  </si>
  <si>
    <t>Группа</t>
  </si>
  <si>
    <t>Макс. число
в группе</t>
  </si>
  <si>
    <t>Место проведения</t>
  </si>
  <si>
    <t>РАЗДЕЛ 1. ВНЕБЮДЖЕТНЫЕ СТУДИИ</t>
  </si>
  <si>
    <t>Хореографическая студия "Виртус"</t>
  </si>
  <si>
    <t>Эстрова Ирина Александровна
Куканос Дарья Петровна
Буркова Алёна Олеговна
Притьмова Мария Александровна
Юдина Татьяна Алексеевна</t>
  </si>
  <si>
    <t>3,5-12 лет</t>
  </si>
  <si>
    <t>45 мин.</t>
  </si>
  <si>
    <t>понедельник</t>
  </si>
  <si>
    <t>19:10-19:55</t>
  </si>
  <si>
    <t>1 группа</t>
  </si>
  <si>
    <t>3,5-6 лет</t>
  </si>
  <si>
    <t>20:05-20:50</t>
  </si>
  <si>
    <t>среда</t>
  </si>
  <si>
    <t>19:05-19:50</t>
  </si>
  <si>
    <t>20:00-20:45</t>
  </si>
  <si>
    <t>пятница</t>
  </si>
  <si>
    <t>18:05-18:50</t>
  </si>
  <si>
    <t>19:00-19:45</t>
  </si>
  <si>
    <t>60 мин.</t>
  </si>
  <si>
    <t>18:00-19:00</t>
  </si>
  <si>
    <t>2 группа</t>
  </si>
  <si>
    <t>5-7 лет</t>
  </si>
  <si>
    <t>19:05-20:05</t>
  </si>
  <si>
    <t>19:00-20:00</t>
  </si>
  <si>
    <t>17:00-18:00</t>
  </si>
  <si>
    <t>3 группа</t>
  </si>
  <si>
    <t>6-8 лет</t>
  </si>
  <si>
    <t>18:05-19:05</t>
  </si>
  <si>
    <t>16:00-17:00</t>
  </si>
  <si>
    <t>4 группа</t>
  </si>
  <si>
    <t>8-12 лет</t>
  </si>
  <si>
    <t>17:05-18:05</t>
  </si>
  <si>
    <t>Танцевально-спортивный клуб "ЦСКА"</t>
  </si>
  <si>
    <t>Кокоулина Виктория Алексеевна
Решетников Леонид Николаевич</t>
  </si>
  <si>
    <t>4,5+ лет</t>
  </si>
  <si>
    <t>12</t>
  </si>
  <si>
    <t>50 мин.</t>
  </si>
  <si>
    <t>вторник, четверг</t>
  </si>
  <si>
    <t>16:00-16:50</t>
  </si>
  <si>
    <t>4,5-6 лет</t>
  </si>
  <si>
    <t>18:00-18:50</t>
  </si>
  <si>
    <t>17:00-17:50</t>
  </si>
  <si>
    <t>20</t>
  </si>
  <si>
    <t xml:space="preserve">8-12 лет </t>
  </si>
  <si>
    <t>19:00-19:50</t>
  </si>
  <si>
    <t>8-14 лет</t>
  </si>
  <si>
    <t>20:00-20:50</t>
  </si>
  <si>
    <t>8</t>
  </si>
  <si>
    <t>55 мин.</t>
  </si>
  <si>
    <t>21:00-21:55</t>
  </si>
  <si>
    <t>5 группа</t>
  </si>
  <si>
    <t>16+ лет</t>
  </si>
  <si>
    <t>Студия балета "Аннабель"</t>
  </si>
  <si>
    <t>Моськина Ангелина Валерьевна 
Вершинина Нина Викторовна</t>
  </si>
  <si>
    <t>3-12 лет</t>
  </si>
  <si>
    <t>понедельник, среда</t>
  </si>
  <si>
    <t>3-6 лет</t>
  </si>
  <si>
    <t>4-7 лет</t>
  </si>
  <si>
    <t>7-12 лет</t>
  </si>
  <si>
    <t>Боди-балет и растяжка "В тонусе"</t>
  </si>
  <si>
    <t>Моськина Ангелина Валерьена
Вершинина Нина Викторовна</t>
  </si>
  <si>
    <t>5 000 / 3 100</t>
  </si>
  <si>
    <t>8/4</t>
  </si>
  <si>
    <t>20:15-21:15</t>
  </si>
  <si>
    <t>Студия брейкданса</t>
  </si>
  <si>
    <t>Петров Иван Викторович</t>
  </si>
  <si>
    <t>5-14 лет</t>
  </si>
  <si>
    <t>4</t>
  </si>
  <si>
    <t>90 мин.</t>
  </si>
  <si>
    <t>вторник</t>
  </si>
  <si>
    <t>19:00-20:30</t>
  </si>
  <si>
    <t>Арт-мастерская
"Семейный очаг"</t>
  </si>
  <si>
    <t>Пунда Наталья Викторовна
Кутепова Екатерина Александровна</t>
  </si>
  <si>
    <t>4-14 лет</t>
  </si>
  <si>
    <t>4 900 / 2 600</t>
  </si>
  <si>
    <t>17:30-18:30</t>
  </si>
  <si>
    <t>4-6 лет</t>
  </si>
  <si>
    <t>6 000 / 3 800</t>
  </si>
  <si>
    <t>16:00-17:30</t>
  </si>
  <si>
    <t xml:space="preserve">2 группа </t>
  </si>
  <si>
    <t>7-14 лет</t>
  </si>
  <si>
    <t>3 800</t>
  </si>
  <si>
    <t>18:30-20:00</t>
  </si>
  <si>
    <t xml:space="preserve">4-6 лет </t>
  </si>
  <si>
    <t>воскересенье</t>
  </si>
  <si>
    <t>11:00-12:00</t>
  </si>
  <si>
    <t>Студия игры в шахматы "Адванс"</t>
  </si>
  <si>
    <t>Двигун Евгений Витальевич</t>
  </si>
  <si>
    <t>4-11 лет</t>
  </si>
  <si>
    <t>суббота, воскресенье</t>
  </si>
  <si>
    <t>14:15-15:00</t>
  </si>
  <si>
    <t>15:15-16:15</t>
  </si>
  <si>
    <t>7-11 лет</t>
  </si>
  <si>
    <t>Подготовка к школе "5 х 5"</t>
  </si>
  <si>
    <t>Родина Екатерина Владимировна</t>
  </si>
  <si>
    <t>5-6 лет</t>
  </si>
  <si>
    <t>80 мин.</t>
  </si>
  <si>
    <t>18:10-19:30</t>
  </si>
  <si>
    <t>6-7 лет</t>
  </si>
  <si>
    <t>Детская театральная студия "Игра"</t>
  </si>
  <si>
    <t>Пайкова Снежана Олеговна</t>
  </si>
  <si>
    <t>5-11 лет</t>
  </si>
  <si>
    <t xml:space="preserve">8 </t>
  </si>
  <si>
    <t>8-11 лет</t>
  </si>
  <si>
    <t>Студия эстрадного вокала "Новые голоса"</t>
  </si>
  <si>
    <t>Мурзина Анастасия Дмитриевна</t>
  </si>
  <si>
    <t>четверг</t>
  </si>
  <si>
    <t>18+ лет</t>
  </si>
  <si>
    <t>20:00-21:00</t>
  </si>
  <si>
    <t>Студия "Робототехника"</t>
  </si>
  <si>
    <t>Пустовойт Сергей Алексеевич</t>
  </si>
  <si>
    <t>5-9 лет</t>
  </si>
  <si>
    <t>14:45-16:15</t>
  </si>
  <si>
    <t>7-9 лет</t>
  </si>
  <si>
    <t>16:45-18:15</t>
  </si>
  <si>
    <t>воскресенье</t>
  </si>
  <si>
    <t>14:00-15:30</t>
  </si>
  <si>
    <t>Программирование на С++</t>
  </si>
  <si>
    <t>10+ лет</t>
  </si>
  <si>
    <t>11:30-12:30</t>
  </si>
  <si>
    <t>Программирование для детей</t>
  </si>
  <si>
    <t>7+ лет</t>
  </si>
  <si>
    <t>12:30-13:30</t>
  </si>
  <si>
    <t>Студия раннего развития "Пойдем!"</t>
  </si>
  <si>
    <t>Курбатова Ольга Владимировна</t>
  </si>
  <si>
    <t>1,5-3 года</t>
  </si>
  <si>
    <t>40 мин.</t>
  </si>
  <si>
    <t>11:00-11:40</t>
  </si>
  <si>
    <t>10:00-10:40</t>
  </si>
  <si>
    <t>вторник, пятница</t>
  </si>
  <si>
    <t>Студия ритмики</t>
  </si>
  <si>
    <t>Ермакова Екатерина Алексеевна</t>
  </si>
  <si>
    <t>3,5-4,5 лет</t>
  </si>
  <si>
    <t>суббота</t>
  </si>
  <si>
    <t>Хор под управлением Ольги Островской</t>
  </si>
  <si>
    <t>Островская Ольга Викторовна
Михлина Мария Владимировна</t>
  </si>
  <si>
    <t>4 700</t>
  </si>
  <si>
    <t>60 мин</t>
  </si>
  <si>
    <t>среда, суббота</t>
  </si>
  <si>
    <t>5-8 лет</t>
  </si>
  <si>
    <t>9-15 лет</t>
  </si>
  <si>
    <t>РАЗДЕЛ 2. БЮДЖЕТНЫЕ СТУДИИ</t>
  </si>
  <si>
    <t>Камерный хор "Увертюра"</t>
  </si>
  <si>
    <t>Островская Ольга Викторовна</t>
  </si>
  <si>
    <t>11+ лет</t>
  </si>
  <si>
    <t>бюджет</t>
  </si>
  <si>
    <t>180 мин.</t>
  </si>
  <si>
    <t>18:30-21:30</t>
  </si>
  <si>
    <t xml:space="preserve">1 группа </t>
  </si>
  <si>
    <t>Студия игры на гитаре "Аккорд"</t>
  </si>
  <si>
    <t>Лукашев Дмитрий Витальевич</t>
  </si>
  <si>
    <t>120 мин.</t>
  </si>
  <si>
    <t>11:00-13:00</t>
  </si>
  <si>
    <t>15+ лет</t>
  </si>
  <si>
    <t>13:00-15:00</t>
  </si>
  <si>
    <t>10-14 лет</t>
  </si>
  <si>
    <t>Студия семейного творчества 
"Семь цветных карандашей"</t>
  </si>
  <si>
    <t>Пунда Наталья Викторовна</t>
  </si>
  <si>
    <t>10:00-11:00</t>
  </si>
  <si>
    <t>Изостудия для взрослых
"Художественная мастерская"</t>
  </si>
  <si>
    <t>40+ лет</t>
  </si>
  <si>
    <t>14:00-16:00</t>
  </si>
  <si>
    <t>Фольклорный театр "Солнцеворот"</t>
  </si>
  <si>
    <t>Ионова Светлана Юрьевна</t>
  </si>
  <si>
    <t>6+ лет</t>
  </si>
  <si>
    <t>20:00-21:30</t>
  </si>
  <si>
    <t>Фольклорный ансамбль "Вечёрка"</t>
  </si>
  <si>
    <t>45+ лет</t>
  </si>
  <si>
    <t>Студия шахмат "Триумф"</t>
  </si>
  <si>
    <t>12:10-12:55</t>
  </si>
  <si>
    <t>13:05-14:05</t>
  </si>
  <si>
    <t>8-10 лет</t>
  </si>
  <si>
    <t>16:30-17:30</t>
  </si>
  <si>
    <t>11-14 лет</t>
  </si>
  <si>
    <t>75 мин.</t>
  </si>
  <si>
    <t>17:45-19:00</t>
  </si>
  <si>
    <t>Студия раннего развития
"Шаг за шагом"</t>
  </si>
  <si>
    <t>1-4 года</t>
  </si>
  <si>
    <t>12:00-12:40</t>
  </si>
  <si>
    <t>1 год</t>
  </si>
  <si>
    <t>13:00-13:40</t>
  </si>
  <si>
    <t>2 года</t>
  </si>
  <si>
    <t>3 года</t>
  </si>
  <si>
    <t>4 года</t>
  </si>
  <si>
    <t>Студия креативных искусств "Основа"</t>
  </si>
  <si>
    <t>Медведева Ирина Игоревна</t>
  </si>
  <si>
    <t>9-13 лет</t>
  </si>
  <si>
    <t>Студия эстрадного вокала 
"Мастерская звука"</t>
  </si>
  <si>
    <t xml:space="preserve">бюджет </t>
  </si>
  <si>
    <t>18:00-20:00</t>
  </si>
  <si>
    <t>Студия эстрадного вокала "Звуки музыки"</t>
  </si>
  <si>
    <t>14-17 лет</t>
  </si>
  <si>
    <t>Компьютерная грамотность</t>
  </si>
  <si>
    <t>50+ лет</t>
  </si>
  <si>
    <t xml:space="preserve">60 мин. </t>
  </si>
  <si>
    <t>10:30-11:30</t>
  </si>
  <si>
    <t>Студия развития "Три яблока"</t>
  </si>
  <si>
    <t>4-5 лет</t>
  </si>
  <si>
    <t>16:00-16:45</t>
  </si>
  <si>
    <t>Творческое объединение "Щука"</t>
  </si>
  <si>
    <t>Андреева Наталия Сергеевна</t>
  </si>
  <si>
    <t>22-49 лет</t>
  </si>
  <si>
    <t>19:45-21:45</t>
  </si>
  <si>
    <t>20:00-22:00</t>
  </si>
  <si>
    <t>Театральная студия "Сказка"</t>
  </si>
  <si>
    <t xml:space="preserve"> от 23 октября 2024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</si>
  <si>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23.10.2024 по 31.05.2025</t>
  </si>
  <si>
    <t>Эстрова Ирина Александровна
Куканос Дарья Петровна
Буркова Алёна Олеговна
Притьмова Мария Александровна
Юдина Татьяна Алексеевна
Гаврилова Татьяна Никольевна</t>
  </si>
  <si>
    <t>18-40 лет</t>
  </si>
  <si>
    <t>Руководитель</t>
  </si>
  <si>
    <t>17:00-17:45</t>
  </si>
  <si>
    <t>17:50-18:50</t>
  </si>
  <si>
    <t>Приложение № 3</t>
  </si>
  <si>
    <t>от 23 октября 2024 г. № 000</t>
  </si>
  <si>
    <t>Прейскурант цен на платные услуги ГБУК г. Москвы "Московский продюсерский центр" с 23.10.2024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</si>
  <si>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</si>
  <si>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Направление кружковой деятельности</t>
  </si>
  <si>
    <t>Количество занятий
в неделю</t>
  </si>
  <si>
    <t>Продолжительность одного занятия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</si>
  <si>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</si>
  <si>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расчетная стоимость</t>
  </si>
  <si>
    <t>ознакомительное 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</si>
  <si>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</si>
  <si>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ТАНЦЫ, ХОРЕОГРАФИЯ</t>
  </si>
  <si>
    <t>пн, чт.</t>
  </si>
  <si>
    <t>вт, чт.</t>
  </si>
  <si>
    <t>пн, ср.</t>
  </si>
  <si>
    <t>ср, пт</t>
  </si>
  <si>
    <t>ср, вск.</t>
  </si>
  <si>
    <t>вт, пт.</t>
  </si>
  <si>
    <t>сб, вск.</t>
  </si>
  <si>
    <t>сб, вт.</t>
  </si>
  <si>
    <t>ср, пт.</t>
  </si>
  <si>
    <t>пн, ср, пт</t>
  </si>
  <si>
    <t>пн.</t>
  </si>
  <si>
    <t>вт.</t>
  </si>
  <si>
    <t>ср.</t>
  </si>
  <si>
    <t>чт.</t>
  </si>
  <si>
    <t>пт.</t>
  </si>
  <si>
    <t>сб.</t>
  </si>
  <si>
    <t>вск.</t>
  </si>
  <si>
    <t>в группе, до 17 лет</t>
  </si>
  <si>
    <t>хореография</t>
  </si>
  <si>
    <t>вт, чт, пт.</t>
  </si>
  <si>
    <t>в группе, от 18 лет</t>
  </si>
  <si>
    <t>Балет "Annabelle"</t>
  </si>
  <si>
    <t>пн,чт.</t>
  </si>
  <si>
    <t>вт,чт.</t>
  </si>
  <si>
    <t>ср,вск.</t>
  </si>
  <si>
    <t>вт,пт.</t>
  </si>
  <si>
    <t>сб,вск.</t>
  </si>
  <si>
    <t>в группе до 17 лет</t>
  </si>
  <si>
    <t>ХУДОЖЕСТВЕННОЕ ТВОРЧЕСТВО</t>
  </si>
  <si>
    <t>Арт-мастерская "Семейный очаг"</t>
  </si>
  <si>
    <t>ср, сб.</t>
  </si>
  <si>
    <t>живопись</t>
  </si>
  <si>
    <t>ВОКАЛЬНО-ХОРОВОЙ ЖАНР</t>
  </si>
  <si>
    <t>сб, чт.</t>
  </si>
  <si>
    <t>вокал</t>
  </si>
  <si>
    <t>сб, ср.</t>
  </si>
  <si>
    <t>ИНТЕЛЛЕКТУАЛЬНЫЙ ДОСУГ</t>
  </si>
  <si>
    <t>робототехника</t>
  </si>
  <si>
    <t>Программирование C++</t>
  </si>
  <si>
    <t>программирование</t>
  </si>
  <si>
    <t>шахматы</t>
  </si>
  <si>
    <t>ТЕАТРАЛЬНО-ВИЗУАЛЬНОЕ ИСКУССТВО</t>
  </si>
  <si>
    <t>театральное искусство</t>
  </si>
  <si>
    <t>РАННЕЕ РАЗВИТИЕ</t>
  </si>
  <si>
    <t>раннее развитие</t>
  </si>
  <si>
    <t>Студия раннего развития "Пойдём!"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</si>
  <si>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</si>
  <si>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</si>
  <si>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</si>
  <si>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sz val="12"/>
        <color rgb="FF000000"/>
        <rFont val="Times New Roman"/>
      </rPr>
      <t xml:space="preserve">Приложение № </t>
    </r>
    <r>
      <rPr>
        <sz val="12"/>
        <color rgb="FF000000"/>
        <rFont val="Times New Roman"/>
      </rPr>
      <t>2</t>
    </r>
  </si>
  <si>
    <t>Макс. число 
в группе</t>
  </si>
  <si>
    <t>Спортивные бальные танцы "Лотос"</t>
  </si>
  <si>
    <t xml:space="preserve">Скрипник Оксана Владимировна </t>
  </si>
  <si>
    <t>4+ лет</t>
  </si>
  <si>
    <t>4 800 / 2 800</t>
  </si>
  <si>
    <t>8 / 4</t>
  </si>
  <si>
    <t>16:30 - 17:15</t>
  </si>
  <si>
    <t>4 - 6 лет</t>
  </si>
  <si>
    <t>фойе</t>
  </si>
  <si>
    <t xml:space="preserve">Скрипник Оксана Владимировна,
Макаренко Анна Валериевна </t>
  </si>
  <si>
    <t>17:15 - 18:00</t>
  </si>
  <si>
    <t>7 - 10 лет</t>
  </si>
  <si>
    <t>фойе/5</t>
  </si>
  <si>
    <t>18:00 - 19:00</t>
  </si>
  <si>
    <t>12 - 15 лет</t>
  </si>
  <si>
    <t>19:00 - 20:00 (отработка)</t>
  </si>
  <si>
    <t>Скрипник Оксана Владимировна,
Ванчугин Александр Юрьевич</t>
  </si>
  <si>
    <t>20:00 - 21:00</t>
  </si>
  <si>
    <t xml:space="preserve">16+ лет </t>
  </si>
  <si>
    <t>Скрипник Оксана Владимировна</t>
  </si>
  <si>
    <t>21:00 - 22:00</t>
  </si>
  <si>
    <t>Макаренко Сергей Алексеевич</t>
  </si>
  <si>
    <t>3 100</t>
  </si>
  <si>
    <t>14:00 - 15:00</t>
  </si>
  <si>
    <t>6 группа</t>
  </si>
  <si>
    <t>Студия арабского танца "Хабиби"</t>
  </si>
  <si>
    <t>Калаши Мария Алексеевна</t>
  </si>
  <si>
    <t xml:space="preserve"> 6 000 / 3300 </t>
  </si>
  <si>
    <t>19:30 - 21:00</t>
  </si>
  <si>
    <t>16:00 - 17:30</t>
  </si>
  <si>
    <t>Студия семейного творчества "Вместе"</t>
  </si>
  <si>
    <t>Шаталова Екатерина Анатольевна</t>
  </si>
  <si>
    <t>4 - 8 лет</t>
  </si>
  <si>
    <t>15:00 - 16:00</t>
  </si>
  <si>
    <t>от 9 сентября 2024 г. № 000</t>
  </si>
  <si>
    <t>Прейскурант цен на платные услуги ГБУК г. Москвы "Московский продюсерский центр" с 09.09.2024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</si>
  <si>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</si>
  <si>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</si>
  <si>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</si>
  <si>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b/>
        <sz val="17"/>
        <color rgb="FF000000"/>
        <rFont val="Times New Roman"/>
      </rPr>
      <t xml:space="preserve">Прейскурант цен на платные услуги ГБУК г. Москвы "Московский продюсерский центр" </t>
    </r>
    <r>
      <rPr>
        <b/>
        <sz val="17"/>
        <color rgb="FF000000"/>
        <rFont val="Times New Roman"/>
      </rPr>
      <t>с 21.11.2024 по 31.05.2025</t>
    </r>
  </si>
  <si>
    <t>(Адрес предоставления услуг: г. Москва, мкр-н Северное Чертаново, д. 5, корп. Г)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</si>
  <si>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</si>
  <si>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Количество занятий в неделю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</si>
  <si>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</si>
  <si>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ознакомительное
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</si>
  <si>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</si>
  <si>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РАНЕЕ РАЗВИТИЕ И ПОДГОТОВКА К ШКОЛЕ</t>
  </si>
  <si>
    <t>Студия развития "Хочу всё знать"</t>
  </si>
  <si>
    <t>пн, пт.</t>
  </si>
  <si>
    <t>ср,сб.</t>
  </si>
  <si>
    <t>чт,вск.</t>
  </si>
  <si>
    <t>ср, сб</t>
  </si>
  <si>
    <t>2</t>
  </si>
  <si>
    <t>Студия раннего развития "Маленький эрудит"</t>
  </si>
  <si>
    <t>пн,пт.</t>
  </si>
  <si>
    <t>Студия развития "Наша маленькая школа"</t>
  </si>
  <si>
    <t xml:space="preserve">подготовка к школе </t>
  </si>
  <si>
    <t>АРТ-студия "Палитра"</t>
  </si>
  <si>
    <t>чт,сб.</t>
  </si>
  <si>
    <t>1</t>
  </si>
  <si>
    <t>Студия анимации "Добрый мультик"</t>
  </si>
  <si>
    <t>иллюстрация и дизайн</t>
  </si>
  <si>
    <t>Студия песочной анимации "Дюна"</t>
  </si>
  <si>
    <t xml:space="preserve">30 мин. </t>
  </si>
  <si>
    <t>Студия бисероплетения "Зигзаг"</t>
  </si>
  <si>
    <t>бисероплетение</t>
  </si>
  <si>
    <t>ВОКАЛ И МУЗЫКА</t>
  </si>
  <si>
    <t>Студия эстрадного вокала "Диапазон"</t>
  </si>
  <si>
    <t>эстрадный вокал</t>
  </si>
  <si>
    <t>в группе, от 17 лет</t>
  </si>
  <si>
    <t>ТЕАТР</t>
  </si>
  <si>
    <t>Детская театральная студия "Арлекино"</t>
  </si>
  <si>
    <t>театр</t>
  </si>
  <si>
    <t>"Душевный театр-студия"</t>
  </si>
  <si>
    <t>ЛОГИКА, ИНТЕЛЛЕКТ И МЫШЛЕНИЕ</t>
  </si>
  <si>
    <t>Английский язык "Family and friends"</t>
  </si>
  <si>
    <t>английский язык</t>
  </si>
  <si>
    <t>Студия "Гамбит-PRO"</t>
  </si>
  <si>
    <t>КОМПЬЮТЕРЫ И РОБОТЫ</t>
  </si>
  <si>
    <t>Студия "Программирование на С++"</t>
  </si>
  <si>
    <t>Студия ритмики и бальных танцев "Бейби-Данс"</t>
  </si>
  <si>
    <t>общее физическое развитие</t>
  </si>
  <si>
    <t>2/1</t>
  </si>
  <si>
    <t>Хореографический ансамбль "Фуэте"</t>
  </si>
  <si>
    <t>пн,ср,чт</t>
  </si>
  <si>
    <t>вт,чт</t>
  </si>
  <si>
    <t>спортивные бальные танцы</t>
  </si>
  <si>
    <t>Студия индийского танца "Калакар"</t>
  </si>
  <si>
    <t>вт,вск.</t>
  </si>
  <si>
    <t>вт,сб.</t>
  </si>
  <si>
    <t>индийские танцы</t>
  </si>
  <si>
    <t>арабские танцы</t>
  </si>
  <si>
    <t>Боди балет и растяжкка "В тонусе"</t>
  </si>
  <si>
    <t xml:space="preserve"> от 21 ноября 2024 г. № 154</t>
  </si>
  <si>
    <t>Перечень, расписание бюджетных, внебюджетных клубных формирований (студий) и прейскурант цен на платные услуги
ГБУК г. Москвы "Московский продюсерский центр" с 21.11.2024 по 31.05.2025</t>
  </si>
  <si>
    <t>от 21 ноября 2024 г. № 154</t>
  </si>
  <si>
    <t>Приложение № 4</t>
  </si>
  <si>
    <t>Прейскурант цен на платные услуги ГБУК г. Москвы "Московский продюсерский центр" с 01.12.2024 по 31.05.2025</t>
  </si>
  <si>
    <t>6 000 / 3 700</t>
  </si>
  <si>
    <t>20:15-21:30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</si>
</sst>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>
    <font>
      <sz val="10"/>
      <color rgb="FF000000"/>
      <name val="Arial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3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0"/>
      <color theme="1"/>
      <name val="Arial"/>
      <scheme val="minor"/>
    </font>
    <font>
      <sz val="10"/>
      <color theme="1"/>
      <name val="Arial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theme="1"/>
      <name val="&quot;Times New Roman&quot;"/>
    </font>
    <font>
      <sz val="10"/>
      <name val="Arial"/>
    </font>
    <font>
      <b/>
      <sz val="11"/>
      <color theme="1"/>
      <name val="Times New Roman"/>
    </font>
    <font>
      <sz val="12"/>
      <color rgb="FF000000"/>
      <name val="Times New Roman"/>
    </font>
    <font>
      <sz val="13"/>
      <color rgb="FF000000"/>
      <name val="Times New Roman"/>
    </font>
    <font>
      <sz val="10"/>
      <color theme="1"/>
      <name val="Arial"/>
    </font>
    <font>
      <sz val="14"/>
      <color rgb="FFFF0000"/>
      <name val="Times New Roman"/>
    </font>
    <font>
      <b/>
      <sz val="14"/>
      <color rgb="FFFF0000"/>
      <name val="Times New Roman"/>
    </font>
    <font>
      <b/>
      <sz val="18"/>
      <color theme="1"/>
      <name val="Times New Roman"/>
    </font>
    <font>
      <sz val="16"/>
      <color theme="1"/>
      <name val="Times New Roman"/>
    </font>
    <font>
      <b/>
      <sz val="16"/>
      <color rgb="FF000000"/>
      <name val="&quot;Times New Roman&quot;"/>
    </font>
    <font>
      <sz val="16"/>
      <color rgb="FF000000"/>
      <name val="&quot;Times New Roman&quot;"/>
    </font>
    <font>
      <sz val="16"/>
      <color theme="1"/>
      <name val="&quot;Times New Roman&quot;"/>
    </font>
    <font>
      <sz val="17"/>
      <color rgb="FF000000"/>
      <name val="&quot;Times New Roman&quot;"/>
    </font>
    <font>
      <b/>
      <sz val="17"/>
      <color rgb="FF000000"/>
      <name val="&quot;Times New Roman&quot;"/>
    </font>
    <font>
      <b/>
      <sz val="14"/>
      <color rgb="FF000000"/>
      <name val="Times New Roman"/>
    </font>
    <font>
      <sz val="14"/>
      <color rgb="FF000000"/>
      <name val="Times New Roman"/>
    </font>
    <font>
      <sz val="10"/>
      <color rgb="FF000000"/>
      <name val="Arial"/>
    </font>
    <font>
      <sz val="13"/>
      <color rgb="FFFF0000"/>
      <name val="Times New Roman"/>
    </font>
    <font>
      <b/>
      <sz val="17"/>
      <color rgb="FF000000"/>
      <name val="Times New Roman"/>
    </font>
    <font>
      <sz val="17"/>
      <color theme="1"/>
      <name val="Times New Roman"/>
    </font>
    <font>
      <i/>
      <sz val="14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3" fontId="1" fillId="3" borderId="9" xfId="0" applyNumberFormat="1" applyFont="1" applyFill="1" applyBorder="1" applyAlignment="1">
      <alignment horizontal="center" wrapText="1"/>
    </xf>
    <xf numFmtId="3" fontId="1" fillId="3" borderId="7" xfId="0" applyNumberFormat="1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5" fillId="0" borderId="0" xfId="0" applyFont="1" applyAlignment="1">
      <alignment vertical="center"/>
    </xf>
    <xf numFmtId="0" fontId="15" fillId="0" borderId="0" xfId="0" applyFont="1"/>
    <xf numFmtId="0" fontId="15" fillId="0" borderId="0" xfId="0" applyFont="1"/>
    <xf numFmtId="49" fontId="15" fillId="0" borderId="0" xfId="0" applyNumberFormat="1" applyFont="1"/>
    <xf numFmtId="3" fontId="15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164" fontId="20" fillId="0" borderId="9" xfId="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9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2" fillId="3" borderId="9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49" fontId="27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/>
    <xf numFmtId="0" fontId="1" fillId="0" borderId="6" xfId="0" applyFont="1" applyBorder="1" applyAlignment="1">
      <alignment horizontal="center" vertical="center" wrapText="1"/>
    </xf>
    <xf numFmtId="0" fontId="11" fillId="0" borderId="9" xfId="0" applyFont="1" applyBorder="1"/>
    <xf numFmtId="0" fontId="12" fillId="0" borderId="6" xfId="0" applyFont="1" applyBorder="1" applyAlignment="1">
      <alignment horizontal="center" vertical="center" wrapText="1"/>
    </xf>
    <xf numFmtId="0" fontId="11" fillId="0" borderId="6" xfId="0" applyFont="1" applyBorder="1"/>
    <xf numFmtId="3" fontId="1" fillId="0" borderId="6" xfId="0" applyNumberFormat="1" applyFont="1" applyBorder="1" applyAlignment="1">
      <alignment horizontal="center" vertical="center" wrapText="1"/>
    </xf>
    <xf numFmtId="0" fontId="11" fillId="0" borderId="5" xfId="0" applyFont="1" applyBorder="1"/>
    <xf numFmtId="0" fontId="12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1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wrapText="1"/>
    </xf>
    <xf numFmtId="0" fontId="20" fillId="0" borderId="10" xfId="0" applyFont="1" applyBorder="1" applyAlignment="1">
      <alignment horizontal="center" vertical="center"/>
    </xf>
    <xf numFmtId="0" fontId="11" fillId="0" borderId="11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20" fillId="2" borderId="2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" fillId="3" borderId="1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3" fontId="1" fillId="0" borderId="9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0" fontId="11" fillId="0" borderId="5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80"/>
  <sheetViews>
    <sheetView topLeftCell="A4" workbookViewId="0">
      <selection activeCell="R28" sqref="R28"/>
    </sheetView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20.710937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132" t="s">
        <v>0</v>
      </c>
      <c r="J2" s="133"/>
      <c r="K2" s="133"/>
      <c r="L2" s="133"/>
      <c r="M2" s="133"/>
    </row>
    <row r="3" spans="1:13">
      <c r="A3" s="3"/>
      <c r="B3" s="2"/>
      <c r="C3" s="3"/>
      <c r="D3" s="3"/>
      <c r="E3" s="3"/>
      <c r="F3" s="4"/>
      <c r="G3" s="3"/>
      <c r="H3" s="3"/>
      <c r="I3" s="132" t="s">
        <v>1</v>
      </c>
      <c r="J3" s="133"/>
      <c r="K3" s="133"/>
      <c r="L3" s="133"/>
      <c r="M3" s="133"/>
    </row>
    <row r="4" spans="1:13" ht="16.5">
      <c r="A4" s="3"/>
      <c r="B4" s="2"/>
      <c r="C4" s="3"/>
      <c r="D4" s="3"/>
      <c r="E4" s="3"/>
      <c r="F4" s="4"/>
      <c r="G4" s="3"/>
      <c r="H4" s="3"/>
      <c r="I4" s="134" t="s">
        <v>2</v>
      </c>
      <c r="J4" s="133"/>
      <c r="K4" s="133"/>
      <c r="L4" s="133"/>
      <c r="M4" s="133"/>
    </row>
    <row r="5" spans="1:13" ht="16.5">
      <c r="A5" s="3"/>
      <c r="B5" s="2"/>
      <c r="C5" s="3"/>
      <c r="D5" s="3"/>
      <c r="E5" s="3"/>
      <c r="F5" s="4"/>
      <c r="G5" s="3"/>
      <c r="H5" s="3"/>
      <c r="I5" s="134" t="s">
        <v>3</v>
      </c>
      <c r="J5" s="133"/>
      <c r="K5" s="133"/>
      <c r="L5" s="133"/>
      <c r="M5" s="133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135" t="s">
        <v>4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</row>
    <row r="13" spans="1:13" ht="18.75">
      <c r="A13" s="136" t="s">
        <v>5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9.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2" t="s">
        <v>16</v>
      </c>
      <c r="M15" s="10" t="s">
        <v>17</v>
      </c>
    </row>
    <row r="16" spans="1:13" ht="18.75" customHeight="1">
      <c r="A16" s="137" t="s">
        <v>18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9"/>
    </row>
    <row r="17" spans="1:13" ht="12.75" customHeight="1">
      <c r="A17" s="117">
        <v>1</v>
      </c>
      <c r="B17" s="113" t="s">
        <v>19</v>
      </c>
      <c r="C17" s="111" t="s">
        <v>20</v>
      </c>
      <c r="D17" s="130" t="s">
        <v>21</v>
      </c>
      <c r="E17" s="123">
        <v>8500</v>
      </c>
      <c r="F17" s="123">
        <v>24</v>
      </c>
      <c r="G17" s="123" t="s">
        <v>22</v>
      </c>
      <c r="H17" s="123" t="s">
        <v>23</v>
      </c>
      <c r="I17" s="13" t="s">
        <v>24</v>
      </c>
      <c r="J17" s="123" t="s">
        <v>25</v>
      </c>
      <c r="K17" s="123" t="s">
        <v>26</v>
      </c>
      <c r="L17" s="123">
        <v>20</v>
      </c>
      <c r="M17" s="13">
        <v>250</v>
      </c>
    </row>
    <row r="18" spans="1:13" ht="12.75" customHeight="1">
      <c r="A18" s="116"/>
      <c r="B18" s="114"/>
      <c r="C18" s="114"/>
      <c r="D18" s="116"/>
      <c r="E18" s="116"/>
      <c r="F18" s="116"/>
      <c r="G18" s="116"/>
      <c r="H18" s="110"/>
      <c r="I18" s="14" t="s">
        <v>27</v>
      </c>
      <c r="J18" s="116"/>
      <c r="K18" s="116"/>
      <c r="L18" s="116"/>
      <c r="M18" s="14">
        <v>250</v>
      </c>
    </row>
    <row r="19" spans="1:13" ht="12.75" customHeight="1">
      <c r="A19" s="116"/>
      <c r="B19" s="114"/>
      <c r="C19" s="114"/>
      <c r="D19" s="116"/>
      <c r="E19" s="116"/>
      <c r="F19" s="116"/>
      <c r="G19" s="116"/>
      <c r="H19" s="123" t="s">
        <v>28</v>
      </c>
      <c r="I19" s="14" t="s">
        <v>29</v>
      </c>
      <c r="J19" s="116"/>
      <c r="K19" s="116"/>
      <c r="L19" s="116"/>
      <c r="M19" s="14">
        <v>250</v>
      </c>
    </row>
    <row r="20" spans="1:13" ht="12.75" customHeight="1">
      <c r="A20" s="116"/>
      <c r="B20" s="114"/>
      <c r="C20" s="114"/>
      <c r="D20" s="116"/>
      <c r="E20" s="116"/>
      <c r="F20" s="116"/>
      <c r="G20" s="116"/>
      <c r="H20" s="110"/>
      <c r="I20" s="14" t="s">
        <v>30</v>
      </c>
      <c r="J20" s="116"/>
      <c r="K20" s="116"/>
      <c r="L20" s="116"/>
      <c r="M20" s="14">
        <v>152</v>
      </c>
    </row>
    <row r="21" spans="1:13" ht="12.75" customHeight="1">
      <c r="A21" s="116"/>
      <c r="B21" s="114"/>
      <c r="C21" s="114"/>
      <c r="D21" s="116"/>
      <c r="E21" s="116"/>
      <c r="F21" s="116"/>
      <c r="G21" s="116"/>
      <c r="H21" s="123" t="s">
        <v>31</v>
      </c>
      <c r="I21" s="14" t="s">
        <v>32</v>
      </c>
      <c r="J21" s="116"/>
      <c r="K21" s="116"/>
      <c r="L21" s="116"/>
      <c r="M21" s="14">
        <v>152</v>
      </c>
    </row>
    <row r="22" spans="1:13" ht="12.75" customHeight="1">
      <c r="A22" s="116"/>
      <c r="B22" s="114"/>
      <c r="C22" s="114"/>
      <c r="D22" s="116"/>
      <c r="E22" s="110"/>
      <c r="F22" s="110"/>
      <c r="G22" s="110"/>
      <c r="H22" s="110"/>
      <c r="I22" s="14" t="s">
        <v>33</v>
      </c>
      <c r="J22" s="110"/>
      <c r="K22" s="110"/>
      <c r="L22" s="110"/>
      <c r="M22" s="14">
        <v>250</v>
      </c>
    </row>
    <row r="23" spans="1:13" ht="12.75" customHeight="1">
      <c r="A23" s="116"/>
      <c r="B23" s="114"/>
      <c r="C23" s="114"/>
      <c r="D23" s="116"/>
      <c r="E23" s="122">
        <v>9000</v>
      </c>
      <c r="F23" s="122">
        <v>24</v>
      </c>
      <c r="G23" s="122" t="s">
        <v>34</v>
      </c>
      <c r="H23" s="122" t="s">
        <v>23</v>
      </c>
      <c r="I23" s="14" t="s">
        <v>35</v>
      </c>
      <c r="J23" s="122" t="s">
        <v>36</v>
      </c>
      <c r="K23" s="122" t="s">
        <v>37</v>
      </c>
      <c r="L23" s="122">
        <v>25</v>
      </c>
      <c r="M23" s="14">
        <v>239</v>
      </c>
    </row>
    <row r="24" spans="1:13" ht="12.75" customHeight="1">
      <c r="A24" s="116"/>
      <c r="B24" s="114"/>
      <c r="C24" s="114"/>
      <c r="D24" s="116"/>
      <c r="E24" s="116"/>
      <c r="F24" s="116"/>
      <c r="G24" s="116"/>
      <c r="H24" s="110"/>
      <c r="I24" s="14" t="s">
        <v>38</v>
      </c>
      <c r="J24" s="116"/>
      <c r="K24" s="116"/>
      <c r="L24" s="116"/>
      <c r="M24" s="14">
        <v>152</v>
      </c>
    </row>
    <row r="25" spans="1:13" ht="12.75" customHeight="1">
      <c r="A25" s="116"/>
      <c r="B25" s="114"/>
      <c r="C25" s="114"/>
      <c r="D25" s="116"/>
      <c r="E25" s="116"/>
      <c r="F25" s="116"/>
      <c r="G25" s="116"/>
      <c r="H25" s="122" t="s">
        <v>28</v>
      </c>
      <c r="I25" s="14" t="s">
        <v>35</v>
      </c>
      <c r="J25" s="116"/>
      <c r="K25" s="116"/>
      <c r="L25" s="116"/>
      <c r="M25" s="14">
        <v>239</v>
      </c>
    </row>
    <row r="26" spans="1:13" ht="12.75" customHeight="1">
      <c r="A26" s="116"/>
      <c r="B26" s="114"/>
      <c r="C26" s="114"/>
      <c r="D26" s="116"/>
      <c r="E26" s="116"/>
      <c r="F26" s="116"/>
      <c r="G26" s="116"/>
      <c r="H26" s="110"/>
      <c r="I26" s="14" t="s">
        <v>39</v>
      </c>
      <c r="J26" s="116"/>
      <c r="K26" s="116"/>
      <c r="L26" s="116"/>
      <c r="M26" s="14">
        <v>152</v>
      </c>
    </row>
    <row r="27" spans="1:13" ht="12.75" customHeight="1">
      <c r="A27" s="116"/>
      <c r="B27" s="114"/>
      <c r="C27" s="114"/>
      <c r="D27" s="116"/>
      <c r="E27" s="116"/>
      <c r="F27" s="116"/>
      <c r="G27" s="116"/>
      <c r="H27" s="122" t="s">
        <v>31</v>
      </c>
      <c r="I27" s="14" t="s">
        <v>35</v>
      </c>
      <c r="J27" s="116"/>
      <c r="K27" s="116"/>
      <c r="L27" s="116"/>
      <c r="M27" s="14">
        <v>239</v>
      </c>
    </row>
    <row r="28" spans="1:13" ht="12.75" customHeight="1">
      <c r="A28" s="116"/>
      <c r="B28" s="114"/>
      <c r="C28" s="114"/>
      <c r="D28" s="116"/>
      <c r="E28" s="110"/>
      <c r="F28" s="110"/>
      <c r="G28" s="110"/>
      <c r="H28" s="110"/>
      <c r="I28" s="14" t="s">
        <v>39</v>
      </c>
      <c r="J28" s="110"/>
      <c r="K28" s="110"/>
      <c r="L28" s="110"/>
      <c r="M28" s="14">
        <v>152</v>
      </c>
    </row>
    <row r="29" spans="1:13" ht="12.75" customHeight="1">
      <c r="A29" s="116"/>
      <c r="B29" s="114"/>
      <c r="C29" s="114"/>
      <c r="D29" s="116"/>
      <c r="E29" s="122">
        <v>9500</v>
      </c>
      <c r="F29" s="122">
        <v>24</v>
      </c>
      <c r="G29" s="122" t="s">
        <v>34</v>
      </c>
      <c r="H29" s="122" t="s">
        <v>23</v>
      </c>
      <c r="I29" s="14" t="s">
        <v>40</v>
      </c>
      <c r="J29" s="122" t="s">
        <v>41</v>
      </c>
      <c r="K29" s="122" t="s">
        <v>42</v>
      </c>
      <c r="L29" s="122">
        <v>25</v>
      </c>
      <c r="M29" s="14">
        <v>239</v>
      </c>
    </row>
    <row r="30" spans="1:13" ht="12.75" customHeight="1">
      <c r="A30" s="116"/>
      <c r="B30" s="114"/>
      <c r="C30" s="114"/>
      <c r="D30" s="116"/>
      <c r="E30" s="116"/>
      <c r="F30" s="116"/>
      <c r="G30" s="116"/>
      <c r="H30" s="110"/>
      <c r="I30" s="14" t="s">
        <v>43</v>
      </c>
      <c r="J30" s="116"/>
      <c r="K30" s="116"/>
      <c r="L30" s="116"/>
      <c r="M30" s="14">
        <v>152</v>
      </c>
    </row>
    <row r="31" spans="1:13" ht="12.75" customHeight="1">
      <c r="A31" s="116"/>
      <c r="B31" s="114"/>
      <c r="C31" s="114"/>
      <c r="D31" s="116"/>
      <c r="E31" s="116"/>
      <c r="F31" s="116"/>
      <c r="G31" s="116"/>
      <c r="H31" s="122" t="s">
        <v>28</v>
      </c>
      <c r="I31" s="14" t="s">
        <v>40</v>
      </c>
      <c r="J31" s="116"/>
      <c r="K31" s="116"/>
      <c r="L31" s="116"/>
      <c r="M31" s="14">
        <v>239</v>
      </c>
    </row>
    <row r="32" spans="1:13" ht="12.75" customHeight="1">
      <c r="A32" s="116"/>
      <c r="B32" s="114"/>
      <c r="C32" s="114"/>
      <c r="D32" s="116"/>
      <c r="E32" s="116"/>
      <c r="F32" s="116"/>
      <c r="G32" s="116"/>
      <c r="H32" s="110"/>
      <c r="I32" s="14" t="s">
        <v>35</v>
      </c>
      <c r="J32" s="116"/>
      <c r="K32" s="116"/>
      <c r="L32" s="116"/>
      <c r="M32" s="14">
        <v>152</v>
      </c>
    </row>
    <row r="33" spans="1:13" ht="12.75" customHeight="1">
      <c r="A33" s="116"/>
      <c r="B33" s="114"/>
      <c r="C33" s="114"/>
      <c r="D33" s="116"/>
      <c r="E33" s="116"/>
      <c r="F33" s="116"/>
      <c r="G33" s="116"/>
      <c r="H33" s="122" t="s">
        <v>31</v>
      </c>
      <c r="I33" s="14" t="s">
        <v>44</v>
      </c>
      <c r="J33" s="116"/>
      <c r="K33" s="116"/>
      <c r="L33" s="116"/>
      <c r="M33" s="14">
        <v>239</v>
      </c>
    </row>
    <row r="34" spans="1:13" ht="12.75" customHeight="1">
      <c r="A34" s="116"/>
      <c r="B34" s="114"/>
      <c r="C34" s="114"/>
      <c r="D34" s="116"/>
      <c r="E34" s="110"/>
      <c r="F34" s="110"/>
      <c r="G34" s="110"/>
      <c r="H34" s="110"/>
      <c r="I34" s="14" t="s">
        <v>40</v>
      </c>
      <c r="J34" s="110"/>
      <c r="K34" s="110"/>
      <c r="L34" s="110"/>
      <c r="M34" s="14">
        <v>152</v>
      </c>
    </row>
    <row r="35" spans="1:13" ht="12.75" customHeight="1">
      <c r="A35" s="116"/>
      <c r="B35" s="114"/>
      <c r="C35" s="114"/>
      <c r="D35" s="116"/>
      <c r="E35" s="122">
        <v>10000</v>
      </c>
      <c r="F35" s="122">
        <v>24</v>
      </c>
      <c r="G35" s="122" t="s">
        <v>34</v>
      </c>
      <c r="H35" s="122" t="s">
        <v>23</v>
      </c>
      <c r="I35" s="14" t="s">
        <v>44</v>
      </c>
      <c r="J35" s="122" t="s">
        <v>45</v>
      </c>
      <c r="K35" s="122" t="s">
        <v>46</v>
      </c>
      <c r="L35" s="122">
        <v>25</v>
      </c>
      <c r="M35" s="14">
        <v>239</v>
      </c>
    </row>
    <row r="36" spans="1:13" ht="12.75" customHeight="1">
      <c r="A36" s="116"/>
      <c r="B36" s="114"/>
      <c r="C36" s="114"/>
      <c r="D36" s="116"/>
      <c r="E36" s="116"/>
      <c r="F36" s="116"/>
      <c r="G36" s="116"/>
      <c r="H36" s="110"/>
      <c r="I36" s="14" t="s">
        <v>47</v>
      </c>
      <c r="J36" s="116"/>
      <c r="K36" s="116"/>
      <c r="L36" s="116"/>
      <c r="M36" s="14">
        <v>152</v>
      </c>
    </row>
    <row r="37" spans="1:13" ht="12.75" customHeight="1">
      <c r="A37" s="116"/>
      <c r="B37" s="114"/>
      <c r="C37" s="114"/>
      <c r="D37" s="116"/>
      <c r="E37" s="116"/>
      <c r="F37" s="116"/>
      <c r="G37" s="116"/>
      <c r="H37" s="122" t="s">
        <v>28</v>
      </c>
      <c r="I37" s="14" t="s">
        <v>44</v>
      </c>
      <c r="J37" s="116"/>
      <c r="K37" s="116"/>
      <c r="L37" s="116"/>
      <c r="M37" s="14">
        <v>239</v>
      </c>
    </row>
    <row r="38" spans="1:13" ht="12.75" customHeight="1">
      <c r="A38" s="116"/>
      <c r="B38" s="114"/>
      <c r="C38" s="114"/>
      <c r="D38" s="116"/>
      <c r="E38" s="116"/>
      <c r="F38" s="116"/>
      <c r="G38" s="116"/>
      <c r="H38" s="110"/>
      <c r="I38" s="14" t="s">
        <v>40</v>
      </c>
      <c r="J38" s="116"/>
      <c r="K38" s="116"/>
      <c r="L38" s="116"/>
      <c r="M38" s="14">
        <v>152</v>
      </c>
    </row>
    <row r="39" spans="1:13" ht="12.75" customHeight="1">
      <c r="A39" s="116"/>
      <c r="B39" s="114"/>
      <c r="C39" s="114"/>
      <c r="D39" s="116"/>
      <c r="E39" s="116"/>
      <c r="F39" s="116"/>
      <c r="G39" s="116"/>
      <c r="H39" s="122" t="s">
        <v>31</v>
      </c>
      <c r="I39" s="14" t="s">
        <v>44</v>
      </c>
      <c r="J39" s="116"/>
      <c r="K39" s="116"/>
      <c r="L39" s="116"/>
      <c r="M39" s="14">
        <v>152</v>
      </c>
    </row>
    <row r="40" spans="1:13" ht="12.75" customHeight="1">
      <c r="A40" s="110"/>
      <c r="B40" s="112"/>
      <c r="C40" s="112"/>
      <c r="D40" s="110"/>
      <c r="E40" s="110"/>
      <c r="F40" s="110"/>
      <c r="G40" s="110"/>
      <c r="H40" s="110"/>
      <c r="I40" s="14" t="s">
        <v>40</v>
      </c>
      <c r="J40" s="110"/>
      <c r="K40" s="110"/>
      <c r="L40" s="110"/>
      <c r="M40" s="14">
        <v>239</v>
      </c>
    </row>
    <row r="41" spans="1:13" ht="12.75" customHeight="1">
      <c r="A41" s="117">
        <v>2</v>
      </c>
      <c r="B41" s="113" t="s">
        <v>48</v>
      </c>
      <c r="C41" s="111" t="s">
        <v>49</v>
      </c>
      <c r="D41" s="111" t="s">
        <v>50</v>
      </c>
      <c r="E41" s="115">
        <v>6300</v>
      </c>
      <c r="F41" s="109" t="s">
        <v>51</v>
      </c>
      <c r="G41" s="118" t="s">
        <v>52</v>
      </c>
      <c r="H41" s="15" t="s">
        <v>53</v>
      </c>
      <c r="I41" s="16" t="s">
        <v>54</v>
      </c>
      <c r="J41" s="111" t="s">
        <v>25</v>
      </c>
      <c r="K41" s="111" t="s">
        <v>55</v>
      </c>
      <c r="L41" s="111">
        <v>20</v>
      </c>
      <c r="M41" s="15">
        <v>239</v>
      </c>
    </row>
    <row r="42" spans="1:13" ht="12.75" customHeight="1">
      <c r="A42" s="116"/>
      <c r="B42" s="114"/>
      <c r="C42" s="114"/>
      <c r="D42" s="114"/>
      <c r="E42" s="112"/>
      <c r="F42" s="110"/>
      <c r="G42" s="112"/>
      <c r="H42" s="15" t="s">
        <v>31</v>
      </c>
      <c r="I42" s="16" t="s">
        <v>56</v>
      </c>
      <c r="J42" s="112"/>
      <c r="K42" s="112"/>
      <c r="L42" s="112"/>
      <c r="M42" s="15">
        <v>250</v>
      </c>
    </row>
    <row r="43" spans="1:13" ht="12.75" customHeight="1">
      <c r="A43" s="116"/>
      <c r="B43" s="114"/>
      <c r="C43" s="114"/>
      <c r="D43" s="114"/>
      <c r="E43" s="115">
        <v>6300</v>
      </c>
      <c r="F43" s="109" t="s">
        <v>51</v>
      </c>
      <c r="G43" s="118" t="s">
        <v>52</v>
      </c>
      <c r="H43" s="15" t="s">
        <v>53</v>
      </c>
      <c r="I43" s="16" t="s">
        <v>57</v>
      </c>
      <c r="J43" s="111" t="s">
        <v>36</v>
      </c>
      <c r="K43" s="111" t="s">
        <v>42</v>
      </c>
      <c r="L43" s="111">
        <v>20</v>
      </c>
      <c r="M43" s="15">
        <v>239</v>
      </c>
    </row>
    <row r="44" spans="1:13" ht="12.75" customHeight="1">
      <c r="A44" s="116"/>
      <c r="B44" s="114"/>
      <c r="C44" s="114"/>
      <c r="D44" s="114"/>
      <c r="E44" s="112"/>
      <c r="F44" s="110"/>
      <c r="G44" s="112"/>
      <c r="H44" s="15" t="s">
        <v>31</v>
      </c>
      <c r="I44" s="16" t="s">
        <v>57</v>
      </c>
      <c r="J44" s="112"/>
      <c r="K44" s="112"/>
      <c r="L44" s="112"/>
      <c r="M44" s="15">
        <v>250</v>
      </c>
    </row>
    <row r="45" spans="1:13" ht="12.75" customHeight="1">
      <c r="A45" s="116"/>
      <c r="B45" s="114"/>
      <c r="C45" s="114"/>
      <c r="D45" s="114"/>
      <c r="E45" s="115">
        <v>8200</v>
      </c>
      <c r="F45" s="109" t="s">
        <v>58</v>
      </c>
      <c r="G45" s="118" t="s">
        <v>52</v>
      </c>
      <c r="H45" s="111" t="s">
        <v>53</v>
      </c>
      <c r="I45" s="16" t="s">
        <v>56</v>
      </c>
      <c r="J45" s="111" t="s">
        <v>41</v>
      </c>
      <c r="K45" s="111" t="s">
        <v>59</v>
      </c>
      <c r="L45" s="111">
        <v>20</v>
      </c>
      <c r="M45" s="111">
        <v>239</v>
      </c>
    </row>
    <row r="46" spans="1:13" ht="12.75" customHeight="1">
      <c r="A46" s="116"/>
      <c r="B46" s="114"/>
      <c r="C46" s="114"/>
      <c r="D46" s="114"/>
      <c r="E46" s="114"/>
      <c r="F46" s="116"/>
      <c r="G46" s="114"/>
      <c r="H46" s="112"/>
      <c r="I46" s="16" t="s">
        <v>60</v>
      </c>
      <c r="J46" s="114"/>
      <c r="K46" s="114"/>
      <c r="L46" s="114"/>
      <c r="M46" s="112"/>
    </row>
    <row r="47" spans="1:13" ht="12.75" customHeight="1">
      <c r="A47" s="116"/>
      <c r="B47" s="114"/>
      <c r="C47" s="114"/>
      <c r="D47" s="114"/>
      <c r="E47" s="112"/>
      <c r="F47" s="110"/>
      <c r="G47" s="112"/>
      <c r="H47" s="15" t="s">
        <v>31</v>
      </c>
      <c r="I47" s="16" t="s">
        <v>60</v>
      </c>
      <c r="J47" s="112"/>
      <c r="K47" s="112"/>
      <c r="L47" s="112"/>
      <c r="M47" s="15">
        <v>239</v>
      </c>
    </row>
    <row r="48" spans="1:13" ht="12.75" customHeight="1">
      <c r="A48" s="116"/>
      <c r="B48" s="114"/>
      <c r="C48" s="114"/>
      <c r="D48" s="114"/>
      <c r="E48" s="115">
        <v>8200</v>
      </c>
      <c r="F48" s="109" t="s">
        <v>58</v>
      </c>
      <c r="G48" s="118" t="s">
        <v>52</v>
      </c>
      <c r="H48" s="111" t="s">
        <v>53</v>
      </c>
      <c r="I48" s="16" t="s">
        <v>60</v>
      </c>
      <c r="J48" s="111" t="s">
        <v>45</v>
      </c>
      <c r="K48" s="111" t="s">
        <v>61</v>
      </c>
      <c r="L48" s="111">
        <v>20</v>
      </c>
      <c r="M48" s="111">
        <v>239</v>
      </c>
    </row>
    <row r="49" spans="1:13" ht="12.75" customHeight="1">
      <c r="A49" s="116"/>
      <c r="B49" s="114"/>
      <c r="C49" s="114"/>
      <c r="D49" s="114"/>
      <c r="E49" s="114"/>
      <c r="F49" s="116"/>
      <c r="G49" s="114"/>
      <c r="H49" s="112"/>
      <c r="I49" s="16" t="s">
        <v>62</v>
      </c>
      <c r="J49" s="114"/>
      <c r="K49" s="114"/>
      <c r="L49" s="114"/>
      <c r="M49" s="112"/>
    </row>
    <row r="50" spans="1:13" ht="12.75" customHeight="1">
      <c r="A50" s="116"/>
      <c r="B50" s="114"/>
      <c r="C50" s="114"/>
      <c r="D50" s="114"/>
      <c r="E50" s="112"/>
      <c r="F50" s="110"/>
      <c r="G50" s="112"/>
      <c r="H50" s="15" t="s">
        <v>31</v>
      </c>
      <c r="I50" s="16" t="s">
        <v>62</v>
      </c>
      <c r="J50" s="112"/>
      <c r="K50" s="112"/>
      <c r="L50" s="112"/>
      <c r="M50" s="15">
        <v>239</v>
      </c>
    </row>
    <row r="51" spans="1:13" ht="12.75" customHeight="1">
      <c r="A51" s="110"/>
      <c r="B51" s="112"/>
      <c r="C51" s="112"/>
      <c r="D51" s="112"/>
      <c r="E51" s="17">
        <v>5800</v>
      </c>
      <c r="F51" s="18" t="s">
        <v>63</v>
      </c>
      <c r="G51" s="19" t="s">
        <v>64</v>
      </c>
      <c r="H51" s="15" t="s">
        <v>53</v>
      </c>
      <c r="I51" s="16" t="s">
        <v>65</v>
      </c>
      <c r="J51" s="15" t="s">
        <v>66</v>
      </c>
      <c r="K51" s="15" t="s">
        <v>67</v>
      </c>
      <c r="L51" s="15">
        <v>20</v>
      </c>
      <c r="M51" s="15">
        <v>239</v>
      </c>
    </row>
    <row r="52" spans="1:13" ht="12.75" customHeight="1">
      <c r="A52" s="117">
        <v>3</v>
      </c>
      <c r="B52" s="113" t="s">
        <v>68</v>
      </c>
      <c r="C52" s="111" t="s">
        <v>69</v>
      </c>
      <c r="D52" s="111" t="s">
        <v>70</v>
      </c>
      <c r="E52" s="17">
        <v>4800</v>
      </c>
      <c r="F52" s="13">
        <v>8</v>
      </c>
      <c r="G52" s="15" t="s">
        <v>22</v>
      </c>
      <c r="H52" s="15" t="s">
        <v>71</v>
      </c>
      <c r="I52" s="20" t="s">
        <v>32</v>
      </c>
      <c r="J52" s="15" t="s">
        <v>25</v>
      </c>
      <c r="K52" s="15" t="s">
        <v>72</v>
      </c>
      <c r="L52" s="15">
        <v>20</v>
      </c>
      <c r="M52" s="15">
        <v>250</v>
      </c>
    </row>
    <row r="53" spans="1:13" ht="12.75" customHeight="1">
      <c r="A53" s="116"/>
      <c r="B53" s="114"/>
      <c r="C53" s="114"/>
      <c r="D53" s="114"/>
      <c r="E53" s="17">
        <v>5000</v>
      </c>
      <c r="F53" s="13">
        <v>8</v>
      </c>
      <c r="G53" s="15" t="s">
        <v>34</v>
      </c>
      <c r="H53" s="15" t="s">
        <v>71</v>
      </c>
      <c r="I53" s="20" t="s">
        <v>40</v>
      </c>
      <c r="J53" s="15" t="s">
        <v>36</v>
      </c>
      <c r="K53" s="15" t="s">
        <v>73</v>
      </c>
      <c r="L53" s="15">
        <v>15</v>
      </c>
      <c r="M53" s="15">
        <v>250</v>
      </c>
    </row>
    <row r="54" spans="1:13" ht="12.75" customHeight="1">
      <c r="A54" s="116"/>
      <c r="B54" s="114"/>
      <c r="C54" s="114"/>
      <c r="D54" s="114"/>
      <c r="E54" s="115">
        <v>5000</v>
      </c>
      <c r="F54" s="123">
        <v>8</v>
      </c>
      <c r="G54" s="111" t="s">
        <v>34</v>
      </c>
      <c r="H54" s="111" t="s">
        <v>71</v>
      </c>
      <c r="I54" s="111" t="s">
        <v>38</v>
      </c>
      <c r="J54" s="111" t="s">
        <v>41</v>
      </c>
      <c r="K54" s="111" t="s">
        <v>74</v>
      </c>
      <c r="L54" s="111">
        <v>15</v>
      </c>
      <c r="M54" s="111">
        <v>239</v>
      </c>
    </row>
    <row r="55" spans="1:13" ht="12.75" customHeight="1">
      <c r="A55" s="110"/>
      <c r="B55" s="112"/>
      <c r="C55" s="112"/>
      <c r="D55" s="112"/>
      <c r="E55" s="112"/>
      <c r="F55" s="110"/>
      <c r="G55" s="112"/>
      <c r="H55" s="112"/>
      <c r="I55" s="112"/>
      <c r="J55" s="112"/>
      <c r="K55" s="112"/>
      <c r="L55" s="112"/>
      <c r="M55" s="112"/>
    </row>
    <row r="56" spans="1:13" ht="12.75" customHeight="1">
      <c r="A56" s="21">
        <v>4</v>
      </c>
      <c r="B56" s="22" t="s">
        <v>75</v>
      </c>
      <c r="C56" s="20" t="s">
        <v>76</v>
      </c>
      <c r="D56" s="15" t="s">
        <v>67</v>
      </c>
      <c r="E56" s="17" t="s">
        <v>77</v>
      </c>
      <c r="F56" s="18" t="s">
        <v>78</v>
      </c>
      <c r="G56" s="15" t="s">
        <v>34</v>
      </c>
      <c r="H56" s="15" t="s">
        <v>71</v>
      </c>
      <c r="I56" s="20" t="s">
        <v>79</v>
      </c>
      <c r="J56" s="15" t="s">
        <v>25</v>
      </c>
      <c r="K56" s="15" t="s">
        <v>67</v>
      </c>
      <c r="L56" s="15">
        <v>15</v>
      </c>
      <c r="M56" s="15">
        <v>239</v>
      </c>
    </row>
    <row r="57" spans="1:13" ht="12.75" customHeight="1">
      <c r="A57" s="21">
        <v>5</v>
      </c>
      <c r="B57" s="22" t="s">
        <v>80</v>
      </c>
      <c r="C57" s="20" t="s">
        <v>81</v>
      </c>
      <c r="D57" s="15" t="s">
        <v>82</v>
      </c>
      <c r="E57" s="17">
        <v>3800</v>
      </c>
      <c r="F57" s="18" t="s">
        <v>83</v>
      </c>
      <c r="G57" s="15" t="s">
        <v>84</v>
      </c>
      <c r="H57" s="15" t="s">
        <v>85</v>
      </c>
      <c r="I57" s="20" t="s">
        <v>86</v>
      </c>
      <c r="J57" s="15" t="s">
        <v>25</v>
      </c>
      <c r="K57" s="15" t="s">
        <v>82</v>
      </c>
      <c r="L57" s="15">
        <v>20</v>
      </c>
      <c r="M57" s="15">
        <v>152</v>
      </c>
    </row>
    <row r="58" spans="1:13" ht="12.75" customHeight="1">
      <c r="A58" s="117">
        <v>6</v>
      </c>
      <c r="B58" s="113" t="s">
        <v>87</v>
      </c>
      <c r="C58" s="111" t="s">
        <v>88</v>
      </c>
      <c r="D58" s="111" t="s">
        <v>89</v>
      </c>
      <c r="E58" s="19" t="s">
        <v>90</v>
      </c>
      <c r="F58" s="18" t="s">
        <v>78</v>
      </c>
      <c r="G58" s="15" t="s">
        <v>34</v>
      </c>
      <c r="H58" s="15" t="s">
        <v>53</v>
      </c>
      <c r="I58" s="20" t="s">
        <v>91</v>
      </c>
      <c r="J58" s="15" t="s">
        <v>25</v>
      </c>
      <c r="K58" s="15" t="s">
        <v>92</v>
      </c>
      <c r="L58" s="15">
        <v>15</v>
      </c>
      <c r="M58" s="111">
        <v>254</v>
      </c>
    </row>
    <row r="59" spans="1:13" ht="12.75" customHeight="1">
      <c r="A59" s="116"/>
      <c r="B59" s="114"/>
      <c r="C59" s="114"/>
      <c r="D59" s="114"/>
      <c r="E59" s="19" t="s">
        <v>93</v>
      </c>
      <c r="F59" s="18" t="s">
        <v>78</v>
      </c>
      <c r="G59" s="15" t="s">
        <v>84</v>
      </c>
      <c r="H59" s="15" t="s">
        <v>53</v>
      </c>
      <c r="I59" s="20" t="s">
        <v>94</v>
      </c>
      <c r="J59" s="15" t="s">
        <v>95</v>
      </c>
      <c r="K59" s="15" t="s">
        <v>96</v>
      </c>
      <c r="L59" s="15">
        <v>18</v>
      </c>
      <c r="M59" s="114"/>
    </row>
    <row r="60" spans="1:13" ht="12.75" customHeight="1">
      <c r="A60" s="116"/>
      <c r="B60" s="114"/>
      <c r="C60" s="114"/>
      <c r="D60" s="114"/>
      <c r="E60" s="19" t="s">
        <v>97</v>
      </c>
      <c r="F60" s="18" t="s">
        <v>83</v>
      </c>
      <c r="G60" s="15" t="s">
        <v>84</v>
      </c>
      <c r="H60" s="15" t="s">
        <v>85</v>
      </c>
      <c r="I60" s="20" t="s">
        <v>98</v>
      </c>
      <c r="J60" s="15" t="s">
        <v>41</v>
      </c>
      <c r="K60" s="15" t="s">
        <v>96</v>
      </c>
      <c r="L60" s="15">
        <v>12</v>
      </c>
      <c r="M60" s="114"/>
    </row>
    <row r="61" spans="1:13" ht="12.75" customHeight="1">
      <c r="A61" s="116"/>
      <c r="B61" s="114"/>
      <c r="C61" s="114"/>
      <c r="D61" s="114"/>
      <c r="E61" s="118" t="s">
        <v>90</v>
      </c>
      <c r="F61" s="109" t="s">
        <v>78</v>
      </c>
      <c r="G61" s="111" t="s">
        <v>34</v>
      </c>
      <c r="H61" s="15" t="s">
        <v>28</v>
      </c>
      <c r="I61" s="20" t="s">
        <v>40</v>
      </c>
      <c r="J61" s="111" t="s">
        <v>45</v>
      </c>
      <c r="K61" s="111" t="s">
        <v>99</v>
      </c>
      <c r="L61" s="111">
        <v>18</v>
      </c>
      <c r="M61" s="114"/>
    </row>
    <row r="62" spans="1:13" ht="12.75" customHeight="1">
      <c r="A62" s="110"/>
      <c r="B62" s="112"/>
      <c r="C62" s="112"/>
      <c r="D62" s="112"/>
      <c r="E62" s="112"/>
      <c r="F62" s="110"/>
      <c r="G62" s="112"/>
      <c r="H62" s="15" t="s">
        <v>100</v>
      </c>
      <c r="I62" s="20" t="s">
        <v>101</v>
      </c>
      <c r="J62" s="112"/>
      <c r="K62" s="112"/>
      <c r="L62" s="112"/>
      <c r="M62" s="112"/>
    </row>
    <row r="63" spans="1:13" ht="12.75" customHeight="1">
      <c r="A63" s="117">
        <v>7</v>
      </c>
      <c r="B63" s="113" t="s">
        <v>102</v>
      </c>
      <c r="C63" s="111" t="s">
        <v>103</v>
      </c>
      <c r="D63" s="111" t="s">
        <v>104</v>
      </c>
      <c r="E63" s="17">
        <v>4000</v>
      </c>
      <c r="F63" s="109" t="s">
        <v>63</v>
      </c>
      <c r="G63" s="15" t="s">
        <v>22</v>
      </c>
      <c r="H63" s="111" t="s">
        <v>105</v>
      </c>
      <c r="I63" s="20" t="s">
        <v>106</v>
      </c>
      <c r="J63" s="15" t="s">
        <v>25</v>
      </c>
      <c r="K63" s="15" t="s">
        <v>92</v>
      </c>
      <c r="L63" s="15">
        <v>10</v>
      </c>
      <c r="M63" s="111">
        <v>254</v>
      </c>
    </row>
    <row r="64" spans="1:13" ht="12.75" customHeight="1">
      <c r="A64" s="110"/>
      <c r="B64" s="112"/>
      <c r="C64" s="112"/>
      <c r="D64" s="112"/>
      <c r="E64" s="17">
        <v>4200</v>
      </c>
      <c r="F64" s="110"/>
      <c r="G64" s="15" t="s">
        <v>34</v>
      </c>
      <c r="H64" s="112"/>
      <c r="I64" s="20" t="s">
        <v>107</v>
      </c>
      <c r="J64" s="15" t="s">
        <v>36</v>
      </c>
      <c r="K64" s="15" t="s">
        <v>108</v>
      </c>
      <c r="L64" s="15">
        <v>10</v>
      </c>
      <c r="M64" s="112"/>
    </row>
    <row r="65" spans="1:13" ht="12.75" customHeight="1">
      <c r="A65" s="117">
        <v>8</v>
      </c>
      <c r="B65" s="113" t="s">
        <v>109</v>
      </c>
      <c r="C65" s="111" t="s">
        <v>110</v>
      </c>
      <c r="D65" s="111" t="s">
        <v>37</v>
      </c>
      <c r="E65" s="14">
        <v>5200</v>
      </c>
      <c r="F65" s="123">
        <v>8</v>
      </c>
      <c r="G65" s="23" t="s">
        <v>34</v>
      </c>
      <c r="H65" s="111" t="s">
        <v>71</v>
      </c>
      <c r="I65" s="20" t="s">
        <v>40</v>
      </c>
      <c r="J65" s="15" t="s">
        <v>25</v>
      </c>
      <c r="K65" s="15" t="s">
        <v>111</v>
      </c>
      <c r="L65" s="15">
        <v>10</v>
      </c>
      <c r="M65" s="111">
        <v>258</v>
      </c>
    </row>
    <row r="66" spans="1:13" ht="12.75" customHeight="1">
      <c r="A66" s="110"/>
      <c r="B66" s="112"/>
      <c r="C66" s="112"/>
      <c r="D66" s="112"/>
      <c r="E66" s="14">
        <v>6800</v>
      </c>
      <c r="F66" s="110"/>
      <c r="G66" s="23" t="s">
        <v>112</v>
      </c>
      <c r="H66" s="112"/>
      <c r="I66" s="20" t="s">
        <v>113</v>
      </c>
      <c r="J66" s="15" t="s">
        <v>36</v>
      </c>
      <c r="K66" s="15" t="s">
        <v>114</v>
      </c>
      <c r="L66" s="15">
        <v>10</v>
      </c>
      <c r="M66" s="112"/>
    </row>
    <row r="67" spans="1:13" ht="12.75" customHeight="1">
      <c r="A67" s="117">
        <v>9</v>
      </c>
      <c r="B67" s="113" t="s">
        <v>115</v>
      </c>
      <c r="C67" s="111" t="s">
        <v>116</v>
      </c>
      <c r="D67" s="111" t="s">
        <v>117</v>
      </c>
      <c r="E67" s="115">
        <v>5000</v>
      </c>
      <c r="F67" s="109" t="s">
        <v>118</v>
      </c>
      <c r="G67" s="111" t="s">
        <v>34</v>
      </c>
      <c r="H67" s="111" t="s">
        <v>53</v>
      </c>
      <c r="I67" s="24" t="s">
        <v>40</v>
      </c>
      <c r="J67" s="23" t="s">
        <v>25</v>
      </c>
      <c r="K67" s="15" t="s">
        <v>111</v>
      </c>
      <c r="L67" s="15">
        <v>15</v>
      </c>
      <c r="M67" s="111">
        <v>257</v>
      </c>
    </row>
    <row r="68" spans="1:13" ht="12.75" customHeight="1">
      <c r="A68" s="116"/>
      <c r="B68" s="114"/>
      <c r="C68" s="114"/>
      <c r="D68" s="114"/>
      <c r="E68" s="114"/>
      <c r="F68" s="116"/>
      <c r="G68" s="114"/>
      <c r="H68" s="114"/>
      <c r="I68" s="24" t="s">
        <v>35</v>
      </c>
      <c r="J68" s="23" t="s">
        <v>36</v>
      </c>
      <c r="K68" s="15" t="s">
        <v>114</v>
      </c>
      <c r="L68" s="15">
        <v>17</v>
      </c>
      <c r="M68" s="114"/>
    </row>
    <row r="69" spans="1:13" ht="12.75" customHeight="1">
      <c r="A69" s="110"/>
      <c r="B69" s="112"/>
      <c r="C69" s="112"/>
      <c r="D69" s="112"/>
      <c r="E69" s="112"/>
      <c r="F69" s="110"/>
      <c r="G69" s="112"/>
      <c r="H69" s="112"/>
      <c r="I69" s="24" t="s">
        <v>39</v>
      </c>
      <c r="J69" s="23" t="s">
        <v>41</v>
      </c>
      <c r="K69" s="15" t="s">
        <v>119</v>
      </c>
      <c r="L69" s="15">
        <v>17</v>
      </c>
      <c r="M69" s="112"/>
    </row>
    <row r="70" spans="1:13" ht="12.75" customHeight="1">
      <c r="A70" s="117">
        <v>10</v>
      </c>
      <c r="B70" s="113" t="s">
        <v>120</v>
      </c>
      <c r="C70" s="111" t="s">
        <v>121</v>
      </c>
      <c r="D70" s="23" t="s">
        <v>61</v>
      </c>
      <c r="E70" s="115">
        <v>3100</v>
      </c>
      <c r="F70" s="109" t="s">
        <v>83</v>
      </c>
      <c r="G70" s="111" t="s">
        <v>34</v>
      </c>
      <c r="H70" s="15" t="s">
        <v>122</v>
      </c>
      <c r="I70" s="20" t="s">
        <v>44</v>
      </c>
      <c r="J70" s="15" t="s">
        <v>25</v>
      </c>
      <c r="K70" s="15" t="s">
        <v>61</v>
      </c>
      <c r="L70" s="15">
        <v>15</v>
      </c>
      <c r="M70" s="111">
        <v>252</v>
      </c>
    </row>
    <row r="71" spans="1:13" ht="12.75" customHeight="1">
      <c r="A71" s="116"/>
      <c r="B71" s="114"/>
      <c r="C71" s="114"/>
      <c r="D71" s="23" t="s">
        <v>37</v>
      </c>
      <c r="E71" s="114"/>
      <c r="F71" s="116"/>
      <c r="G71" s="114"/>
      <c r="H71" s="15" t="s">
        <v>122</v>
      </c>
      <c r="I71" s="20" t="s">
        <v>40</v>
      </c>
      <c r="J71" s="15" t="s">
        <v>36</v>
      </c>
      <c r="K71" s="15" t="s">
        <v>37</v>
      </c>
      <c r="L71" s="15">
        <v>15</v>
      </c>
      <c r="M71" s="114"/>
    </row>
    <row r="72" spans="1:13" ht="12.75" customHeight="1">
      <c r="A72" s="110"/>
      <c r="B72" s="112"/>
      <c r="C72" s="112"/>
      <c r="D72" s="15" t="s">
        <v>123</v>
      </c>
      <c r="E72" s="112"/>
      <c r="F72" s="110"/>
      <c r="G72" s="112"/>
      <c r="H72" s="15" t="s">
        <v>122</v>
      </c>
      <c r="I72" s="20" t="s">
        <v>124</v>
      </c>
      <c r="J72" s="15" t="s">
        <v>41</v>
      </c>
      <c r="K72" s="15" t="s">
        <v>123</v>
      </c>
      <c r="L72" s="15">
        <v>15</v>
      </c>
      <c r="M72" s="112"/>
    </row>
    <row r="73" spans="1:13" ht="12.75" customHeight="1">
      <c r="A73" s="117">
        <v>11</v>
      </c>
      <c r="B73" s="113" t="s">
        <v>125</v>
      </c>
      <c r="C73" s="111" t="s">
        <v>126</v>
      </c>
      <c r="D73" s="111" t="s">
        <v>127</v>
      </c>
      <c r="E73" s="115">
        <v>5100</v>
      </c>
      <c r="F73" s="109" t="s">
        <v>83</v>
      </c>
      <c r="G73" s="131" t="s">
        <v>84</v>
      </c>
      <c r="H73" s="111" t="s">
        <v>85</v>
      </c>
      <c r="I73" s="20" t="s">
        <v>128</v>
      </c>
      <c r="J73" s="15" t="s">
        <v>25</v>
      </c>
      <c r="K73" s="15" t="s">
        <v>129</v>
      </c>
      <c r="L73" s="15">
        <v>9</v>
      </c>
      <c r="M73" s="111">
        <v>259</v>
      </c>
    </row>
    <row r="74" spans="1:13" ht="12.75" customHeight="1">
      <c r="A74" s="116"/>
      <c r="B74" s="114"/>
      <c r="C74" s="114"/>
      <c r="D74" s="114"/>
      <c r="E74" s="114"/>
      <c r="F74" s="116"/>
      <c r="G74" s="116"/>
      <c r="H74" s="114"/>
      <c r="I74" s="20" t="s">
        <v>130</v>
      </c>
      <c r="J74" s="15" t="s">
        <v>36</v>
      </c>
      <c r="K74" s="15" t="s">
        <v>111</v>
      </c>
      <c r="L74" s="15">
        <v>9</v>
      </c>
      <c r="M74" s="114"/>
    </row>
    <row r="75" spans="1:13" ht="12.75" customHeight="1">
      <c r="A75" s="116"/>
      <c r="B75" s="114"/>
      <c r="C75" s="114"/>
      <c r="D75" s="114"/>
      <c r="E75" s="114"/>
      <c r="F75" s="116"/>
      <c r="G75" s="116"/>
      <c r="H75" s="112"/>
      <c r="I75" s="20" t="s">
        <v>98</v>
      </c>
      <c r="J75" s="15" t="s">
        <v>41</v>
      </c>
      <c r="K75" s="15" t="s">
        <v>111</v>
      </c>
      <c r="L75" s="15">
        <v>9</v>
      </c>
      <c r="M75" s="114"/>
    </row>
    <row r="76" spans="1:13" ht="12.75" customHeight="1">
      <c r="A76" s="110"/>
      <c r="B76" s="112"/>
      <c r="C76" s="112"/>
      <c r="D76" s="112"/>
      <c r="E76" s="112"/>
      <c r="F76" s="110"/>
      <c r="G76" s="110"/>
      <c r="H76" s="15" t="s">
        <v>131</v>
      </c>
      <c r="I76" s="20" t="s">
        <v>132</v>
      </c>
      <c r="J76" s="15" t="s">
        <v>45</v>
      </c>
      <c r="K76" s="15" t="s">
        <v>111</v>
      </c>
      <c r="L76" s="15">
        <v>9</v>
      </c>
      <c r="M76" s="112"/>
    </row>
    <row r="77" spans="1:13" ht="12.75" customHeight="1">
      <c r="A77" s="25">
        <v>12</v>
      </c>
      <c r="B77" s="22" t="s">
        <v>133</v>
      </c>
      <c r="C77" s="20" t="s">
        <v>126</v>
      </c>
      <c r="D77" s="15" t="s">
        <v>134</v>
      </c>
      <c r="E77" s="17">
        <v>5400</v>
      </c>
      <c r="F77" s="13">
        <v>8</v>
      </c>
      <c r="G77" s="15" t="s">
        <v>34</v>
      </c>
      <c r="H77" s="15" t="s">
        <v>105</v>
      </c>
      <c r="I77" s="20" t="s">
        <v>135</v>
      </c>
      <c r="J77" s="15" t="s">
        <v>25</v>
      </c>
      <c r="K77" s="15" t="s">
        <v>134</v>
      </c>
      <c r="L77" s="15">
        <v>10</v>
      </c>
      <c r="M77" s="15">
        <v>259</v>
      </c>
    </row>
    <row r="78" spans="1:13" ht="12.75" customHeight="1">
      <c r="A78" s="25">
        <v>13</v>
      </c>
      <c r="B78" s="22" t="s">
        <v>136</v>
      </c>
      <c r="C78" s="20" t="s">
        <v>126</v>
      </c>
      <c r="D78" s="15" t="s">
        <v>137</v>
      </c>
      <c r="E78" s="17">
        <v>5400</v>
      </c>
      <c r="F78" s="18" t="s">
        <v>63</v>
      </c>
      <c r="G78" s="15" t="s">
        <v>34</v>
      </c>
      <c r="H78" s="15" t="s">
        <v>105</v>
      </c>
      <c r="I78" s="20" t="s">
        <v>138</v>
      </c>
      <c r="J78" s="15" t="s">
        <v>25</v>
      </c>
      <c r="K78" s="15" t="s">
        <v>137</v>
      </c>
      <c r="L78" s="15">
        <v>10</v>
      </c>
      <c r="M78" s="15">
        <v>259</v>
      </c>
    </row>
    <row r="79" spans="1:13" ht="12.75" customHeight="1">
      <c r="A79" s="117">
        <v>14</v>
      </c>
      <c r="B79" s="113" t="s">
        <v>139</v>
      </c>
      <c r="C79" s="111" t="s">
        <v>140</v>
      </c>
      <c r="D79" s="111" t="s">
        <v>141</v>
      </c>
      <c r="E79" s="115">
        <v>4500</v>
      </c>
      <c r="F79" s="109" t="s">
        <v>63</v>
      </c>
      <c r="G79" s="111" t="s">
        <v>142</v>
      </c>
      <c r="H79" s="120" t="s">
        <v>71</v>
      </c>
      <c r="I79" s="20" t="s">
        <v>143</v>
      </c>
      <c r="J79" s="15" t="s">
        <v>25</v>
      </c>
      <c r="K79" s="111" t="s">
        <v>141</v>
      </c>
      <c r="L79" s="15">
        <v>8</v>
      </c>
      <c r="M79" s="111">
        <v>257</v>
      </c>
    </row>
    <row r="80" spans="1:13" ht="12.75" customHeight="1">
      <c r="A80" s="116"/>
      <c r="B80" s="114"/>
      <c r="C80" s="114"/>
      <c r="D80" s="114"/>
      <c r="E80" s="114"/>
      <c r="F80" s="116"/>
      <c r="G80" s="114"/>
      <c r="H80" s="110"/>
      <c r="I80" s="20" t="s">
        <v>144</v>
      </c>
      <c r="J80" s="15" t="s">
        <v>41</v>
      </c>
      <c r="K80" s="114"/>
      <c r="L80" s="15">
        <v>8</v>
      </c>
      <c r="M80" s="114"/>
    </row>
    <row r="81" spans="1:13" ht="12.75" customHeight="1">
      <c r="A81" s="110"/>
      <c r="B81" s="112"/>
      <c r="C81" s="112"/>
      <c r="D81" s="112"/>
      <c r="E81" s="112"/>
      <c r="F81" s="110"/>
      <c r="G81" s="112"/>
      <c r="H81" s="15" t="s">
        <v>145</v>
      </c>
      <c r="I81" s="20" t="s">
        <v>143</v>
      </c>
      <c r="J81" s="15" t="s">
        <v>36</v>
      </c>
      <c r="K81" s="112"/>
      <c r="L81" s="15">
        <v>8</v>
      </c>
      <c r="M81" s="112"/>
    </row>
    <row r="82" spans="1:13" ht="12.75" customHeight="1">
      <c r="A82" s="117">
        <v>15</v>
      </c>
      <c r="B82" s="113" t="s">
        <v>146</v>
      </c>
      <c r="C82" s="111" t="s">
        <v>147</v>
      </c>
      <c r="D82" s="111" t="s">
        <v>148</v>
      </c>
      <c r="E82" s="115">
        <v>5000</v>
      </c>
      <c r="F82" s="109" t="s">
        <v>63</v>
      </c>
      <c r="G82" s="111" t="s">
        <v>34</v>
      </c>
      <c r="H82" s="15" t="s">
        <v>85</v>
      </c>
      <c r="I82" s="20" t="s">
        <v>40</v>
      </c>
      <c r="J82" s="111" t="s">
        <v>25</v>
      </c>
      <c r="K82" s="111" t="s">
        <v>148</v>
      </c>
      <c r="L82" s="111">
        <v>10</v>
      </c>
      <c r="M82" s="23">
        <v>152</v>
      </c>
    </row>
    <row r="83" spans="1:13" ht="12.75" customHeight="1">
      <c r="A83" s="110"/>
      <c r="B83" s="112"/>
      <c r="C83" s="112"/>
      <c r="D83" s="112"/>
      <c r="E83" s="112"/>
      <c r="F83" s="110"/>
      <c r="G83" s="112"/>
      <c r="H83" s="15" t="s">
        <v>149</v>
      </c>
      <c r="I83" s="20" t="s">
        <v>101</v>
      </c>
      <c r="J83" s="112"/>
      <c r="K83" s="112"/>
      <c r="L83" s="112"/>
      <c r="M83" s="15">
        <v>250</v>
      </c>
    </row>
    <row r="84" spans="1:13" ht="12.75" customHeight="1">
      <c r="A84" s="117">
        <v>16</v>
      </c>
      <c r="B84" s="113" t="s">
        <v>150</v>
      </c>
      <c r="C84" s="111" t="s">
        <v>151</v>
      </c>
      <c r="D84" s="111" t="s">
        <v>117</v>
      </c>
      <c r="E84" s="115" t="s">
        <v>152</v>
      </c>
      <c r="F84" s="109" t="s">
        <v>63</v>
      </c>
      <c r="G84" s="15" t="s">
        <v>153</v>
      </c>
      <c r="H84" s="23" t="s">
        <v>154</v>
      </c>
      <c r="I84" s="20" t="s">
        <v>39</v>
      </c>
      <c r="J84" s="15" t="s">
        <v>25</v>
      </c>
      <c r="K84" s="15" t="s">
        <v>155</v>
      </c>
      <c r="L84" s="15">
        <v>15</v>
      </c>
      <c r="M84" s="15">
        <v>252</v>
      </c>
    </row>
    <row r="85" spans="1:13" ht="12.75" customHeight="1">
      <c r="A85" s="110"/>
      <c r="B85" s="112"/>
      <c r="C85" s="112"/>
      <c r="D85" s="112"/>
      <c r="E85" s="112"/>
      <c r="F85" s="110"/>
      <c r="G85" s="15" t="s">
        <v>153</v>
      </c>
      <c r="H85" s="23" t="s">
        <v>154</v>
      </c>
      <c r="I85" s="20" t="s">
        <v>35</v>
      </c>
      <c r="J85" s="15" t="s">
        <v>36</v>
      </c>
      <c r="K85" s="15" t="s">
        <v>156</v>
      </c>
      <c r="L85" s="15">
        <v>15</v>
      </c>
      <c r="M85" s="15">
        <v>252</v>
      </c>
    </row>
    <row r="86" spans="1:13" ht="18.75" customHeight="1">
      <c r="A86" s="127" t="s">
        <v>157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9"/>
    </row>
    <row r="87" spans="1:13" ht="12.75" customHeight="1">
      <c r="A87" s="21">
        <v>1</v>
      </c>
      <c r="B87" s="22" t="s">
        <v>158</v>
      </c>
      <c r="C87" s="20" t="s">
        <v>159</v>
      </c>
      <c r="D87" s="15" t="s">
        <v>160</v>
      </c>
      <c r="E87" s="17" t="s">
        <v>161</v>
      </c>
      <c r="F87" s="18">
        <v>8</v>
      </c>
      <c r="G87" s="15" t="s">
        <v>162</v>
      </c>
      <c r="H87" s="15" t="s">
        <v>71</v>
      </c>
      <c r="I87" s="20" t="s">
        <v>163</v>
      </c>
      <c r="J87" s="15" t="s">
        <v>164</v>
      </c>
      <c r="K87" s="15" t="s">
        <v>160</v>
      </c>
      <c r="L87" s="15">
        <v>25</v>
      </c>
      <c r="M87" s="15">
        <v>257</v>
      </c>
    </row>
    <row r="88" spans="1:13" ht="12.75" customHeight="1">
      <c r="A88" s="117">
        <v>2</v>
      </c>
      <c r="B88" s="113" t="s">
        <v>165</v>
      </c>
      <c r="C88" s="124" t="s">
        <v>166</v>
      </c>
      <c r="D88" s="111" t="s">
        <v>134</v>
      </c>
      <c r="E88" s="125" t="s">
        <v>161</v>
      </c>
      <c r="F88" s="126">
        <v>4</v>
      </c>
      <c r="G88" s="124" t="s">
        <v>167</v>
      </c>
      <c r="H88" s="111" t="s">
        <v>149</v>
      </c>
      <c r="I88" s="16" t="s">
        <v>168</v>
      </c>
      <c r="J88" s="26" t="s">
        <v>25</v>
      </c>
      <c r="K88" s="15" t="s">
        <v>169</v>
      </c>
      <c r="L88" s="26">
        <v>5</v>
      </c>
      <c r="M88" s="124">
        <v>252</v>
      </c>
    </row>
    <row r="89" spans="1:13" ht="12.75" customHeight="1">
      <c r="A89" s="110"/>
      <c r="B89" s="112"/>
      <c r="C89" s="112"/>
      <c r="D89" s="112"/>
      <c r="E89" s="112"/>
      <c r="F89" s="110"/>
      <c r="G89" s="112"/>
      <c r="H89" s="112"/>
      <c r="I89" s="16" t="s">
        <v>170</v>
      </c>
      <c r="J89" s="26" t="s">
        <v>36</v>
      </c>
      <c r="K89" s="15" t="s">
        <v>171</v>
      </c>
      <c r="L89" s="26">
        <v>5</v>
      </c>
      <c r="M89" s="112"/>
    </row>
    <row r="90" spans="1:13" ht="12.75" customHeight="1">
      <c r="A90" s="117">
        <v>3</v>
      </c>
      <c r="B90" s="113" t="s">
        <v>172</v>
      </c>
      <c r="C90" s="111" t="s">
        <v>173</v>
      </c>
      <c r="D90" s="111" t="s">
        <v>92</v>
      </c>
      <c r="E90" s="115" t="s">
        <v>161</v>
      </c>
      <c r="F90" s="109" t="s">
        <v>63</v>
      </c>
      <c r="G90" s="111" t="s">
        <v>34</v>
      </c>
      <c r="H90" s="15" t="s">
        <v>28</v>
      </c>
      <c r="I90" s="20" t="s">
        <v>44</v>
      </c>
      <c r="J90" s="111" t="s">
        <v>25</v>
      </c>
      <c r="K90" s="111" t="s">
        <v>92</v>
      </c>
      <c r="L90" s="111">
        <v>7</v>
      </c>
      <c r="M90" s="111">
        <v>254</v>
      </c>
    </row>
    <row r="91" spans="1:13" ht="12.75" customHeight="1">
      <c r="A91" s="110"/>
      <c r="B91" s="112"/>
      <c r="C91" s="112"/>
      <c r="D91" s="112"/>
      <c r="E91" s="112"/>
      <c r="F91" s="110"/>
      <c r="G91" s="112"/>
      <c r="H91" s="15" t="s">
        <v>131</v>
      </c>
      <c r="I91" s="20" t="s">
        <v>174</v>
      </c>
      <c r="J91" s="112"/>
      <c r="K91" s="112"/>
      <c r="L91" s="112"/>
      <c r="M91" s="112"/>
    </row>
    <row r="92" spans="1:13" ht="12.75" customHeight="1">
      <c r="A92" s="21">
        <v>4</v>
      </c>
      <c r="B92" s="22" t="s">
        <v>175</v>
      </c>
      <c r="C92" s="20" t="s">
        <v>173</v>
      </c>
      <c r="D92" s="15" t="s">
        <v>176</v>
      </c>
      <c r="E92" s="17" t="s">
        <v>161</v>
      </c>
      <c r="F92" s="18" t="s">
        <v>83</v>
      </c>
      <c r="G92" s="15" t="s">
        <v>167</v>
      </c>
      <c r="H92" s="15" t="s">
        <v>28</v>
      </c>
      <c r="I92" s="20" t="s">
        <v>177</v>
      </c>
      <c r="J92" s="15" t="s">
        <v>25</v>
      </c>
      <c r="K92" s="15" t="s">
        <v>176</v>
      </c>
      <c r="L92" s="15">
        <v>11</v>
      </c>
      <c r="M92" s="15">
        <v>254</v>
      </c>
    </row>
    <row r="93" spans="1:13" ht="12.75" customHeight="1">
      <c r="A93" s="117">
        <v>5</v>
      </c>
      <c r="B93" s="113" t="s">
        <v>178</v>
      </c>
      <c r="C93" s="111" t="s">
        <v>179</v>
      </c>
      <c r="D93" s="118" t="s">
        <v>180</v>
      </c>
      <c r="E93" s="115" t="s">
        <v>161</v>
      </c>
      <c r="F93" s="119" t="s">
        <v>63</v>
      </c>
      <c r="G93" s="111" t="s">
        <v>34</v>
      </c>
      <c r="H93" s="23" t="s">
        <v>23</v>
      </c>
      <c r="I93" s="111" t="s">
        <v>91</v>
      </c>
      <c r="J93" s="111" t="s">
        <v>25</v>
      </c>
      <c r="K93" s="111" t="s">
        <v>180</v>
      </c>
      <c r="L93" s="111">
        <v>10</v>
      </c>
      <c r="M93" s="23">
        <v>252</v>
      </c>
    </row>
    <row r="94" spans="1:13" ht="12.75" customHeight="1">
      <c r="A94" s="116"/>
      <c r="B94" s="114"/>
      <c r="C94" s="114"/>
      <c r="D94" s="114"/>
      <c r="E94" s="114"/>
      <c r="F94" s="110"/>
      <c r="G94" s="112"/>
      <c r="H94" s="27" t="s">
        <v>122</v>
      </c>
      <c r="I94" s="112"/>
      <c r="J94" s="112"/>
      <c r="K94" s="112"/>
      <c r="L94" s="112"/>
      <c r="M94" s="23">
        <v>250</v>
      </c>
    </row>
    <row r="95" spans="1:13" ht="12.75" customHeight="1">
      <c r="A95" s="116"/>
      <c r="B95" s="114"/>
      <c r="C95" s="114"/>
      <c r="D95" s="114"/>
      <c r="E95" s="114"/>
      <c r="F95" s="109" t="s">
        <v>63</v>
      </c>
      <c r="G95" s="111" t="s">
        <v>84</v>
      </c>
      <c r="H95" s="23" t="s">
        <v>23</v>
      </c>
      <c r="I95" s="111" t="s">
        <v>98</v>
      </c>
      <c r="J95" s="111" t="s">
        <v>36</v>
      </c>
      <c r="K95" s="111" t="s">
        <v>134</v>
      </c>
      <c r="L95" s="111">
        <v>10</v>
      </c>
      <c r="M95" s="15">
        <v>252</v>
      </c>
    </row>
    <row r="96" spans="1:13" ht="12.75" customHeight="1">
      <c r="A96" s="116"/>
      <c r="B96" s="114"/>
      <c r="C96" s="114"/>
      <c r="D96" s="114"/>
      <c r="E96" s="114"/>
      <c r="F96" s="110"/>
      <c r="G96" s="112"/>
      <c r="H96" s="27" t="s">
        <v>122</v>
      </c>
      <c r="I96" s="112"/>
      <c r="J96" s="112"/>
      <c r="K96" s="112"/>
      <c r="L96" s="112"/>
      <c r="M96" s="15">
        <v>250</v>
      </c>
    </row>
    <row r="97" spans="1:13" ht="12.75" customHeight="1">
      <c r="A97" s="110"/>
      <c r="B97" s="112"/>
      <c r="C97" s="112"/>
      <c r="D97" s="112"/>
      <c r="E97" s="112"/>
      <c r="F97" s="18" t="s">
        <v>83</v>
      </c>
      <c r="G97" s="15" t="s">
        <v>84</v>
      </c>
      <c r="H97" s="15" t="s">
        <v>122</v>
      </c>
      <c r="I97" s="20" t="s">
        <v>181</v>
      </c>
      <c r="J97" s="15" t="s">
        <v>41</v>
      </c>
      <c r="K97" s="15" t="s">
        <v>123</v>
      </c>
      <c r="L97" s="15">
        <v>10</v>
      </c>
      <c r="M97" s="15">
        <v>250</v>
      </c>
    </row>
    <row r="98" spans="1:13" ht="12.75" customHeight="1">
      <c r="A98" s="21">
        <v>6</v>
      </c>
      <c r="B98" s="22" t="s">
        <v>182</v>
      </c>
      <c r="C98" s="20" t="s">
        <v>179</v>
      </c>
      <c r="D98" s="15" t="s">
        <v>183</v>
      </c>
      <c r="E98" s="17" t="s">
        <v>161</v>
      </c>
      <c r="F98" s="18" t="s">
        <v>63</v>
      </c>
      <c r="G98" s="15" t="s">
        <v>84</v>
      </c>
      <c r="H98" s="23" t="s">
        <v>23</v>
      </c>
      <c r="I98" s="24" t="s">
        <v>181</v>
      </c>
      <c r="J98" s="23" t="s">
        <v>25</v>
      </c>
      <c r="K98" s="23" t="s">
        <v>183</v>
      </c>
      <c r="L98" s="23">
        <v>8</v>
      </c>
      <c r="M98" s="23">
        <v>252</v>
      </c>
    </row>
    <row r="99" spans="1:13" ht="12.75" customHeight="1">
      <c r="A99" s="117">
        <v>7</v>
      </c>
      <c r="B99" s="113" t="s">
        <v>184</v>
      </c>
      <c r="C99" s="111" t="s">
        <v>103</v>
      </c>
      <c r="D99" s="111" t="s">
        <v>180</v>
      </c>
      <c r="E99" s="115" t="s">
        <v>161</v>
      </c>
      <c r="F99" s="109" t="s">
        <v>63</v>
      </c>
      <c r="G99" s="15" t="s">
        <v>22</v>
      </c>
      <c r="H99" s="111" t="s">
        <v>105</v>
      </c>
      <c r="I99" s="20" t="s">
        <v>185</v>
      </c>
      <c r="J99" s="15" t="s">
        <v>25</v>
      </c>
      <c r="K99" s="15" t="s">
        <v>114</v>
      </c>
      <c r="L99" s="15">
        <v>8</v>
      </c>
      <c r="M99" s="111">
        <v>254</v>
      </c>
    </row>
    <row r="100" spans="1:13" ht="12.75" customHeight="1">
      <c r="A100" s="116"/>
      <c r="B100" s="114"/>
      <c r="C100" s="114"/>
      <c r="D100" s="114"/>
      <c r="E100" s="114"/>
      <c r="F100" s="116"/>
      <c r="G100" s="15" t="s">
        <v>34</v>
      </c>
      <c r="H100" s="114"/>
      <c r="I100" s="20" t="s">
        <v>186</v>
      </c>
      <c r="J100" s="15" t="s">
        <v>36</v>
      </c>
      <c r="K100" s="15" t="s">
        <v>187</v>
      </c>
      <c r="L100" s="15">
        <v>8</v>
      </c>
      <c r="M100" s="114"/>
    </row>
    <row r="101" spans="1:13" ht="12.75" customHeight="1">
      <c r="A101" s="116"/>
      <c r="B101" s="114"/>
      <c r="C101" s="114"/>
      <c r="D101" s="114"/>
      <c r="E101" s="114"/>
      <c r="F101" s="116"/>
      <c r="G101" s="15" t="s">
        <v>34</v>
      </c>
      <c r="H101" s="114"/>
      <c r="I101" s="20" t="s">
        <v>188</v>
      </c>
      <c r="J101" s="15" t="s">
        <v>41</v>
      </c>
      <c r="K101" s="15" t="s">
        <v>189</v>
      </c>
      <c r="L101" s="15">
        <v>8</v>
      </c>
      <c r="M101" s="114"/>
    </row>
    <row r="102" spans="1:13" ht="12.75" customHeight="1">
      <c r="A102" s="110"/>
      <c r="B102" s="112"/>
      <c r="C102" s="112"/>
      <c r="D102" s="112"/>
      <c r="E102" s="112"/>
      <c r="F102" s="110"/>
      <c r="G102" s="15" t="s">
        <v>190</v>
      </c>
      <c r="H102" s="112"/>
      <c r="I102" s="20" t="s">
        <v>191</v>
      </c>
      <c r="J102" s="15" t="s">
        <v>45</v>
      </c>
      <c r="K102" s="15" t="s">
        <v>183</v>
      </c>
      <c r="L102" s="15">
        <v>6</v>
      </c>
      <c r="M102" s="112"/>
    </row>
    <row r="103" spans="1:13" ht="12.75" customHeight="1">
      <c r="A103" s="117">
        <v>8</v>
      </c>
      <c r="B103" s="113" t="s">
        <v>192</v>
      </c>
      <c r="C103" s="111" t="s">
        <v>140</v>
      </c>
      <c r="D103" s="111" t="s">
        <v>193</v>
      </c>
      <c r="E103" s="115" t="s">
        <v>161</v>
      </c>
      <c r="F103" s="109" t="s">
        <v>63</v>
      </c>
      <c r="G103" s="111" t="s">
        <v>142</v>
      </c>
      <c r="H103" s="111" t="s">
        <v>145</v>
      </c>
      <c r="I103" s="20" t="s">
        <v>194</v>
      </c>
      <c r="J103" s="15" t="s">
        <v>25</v>
      </c>
      <c r="K103" s="15" t="s">
        <v>195</v>
      </c>
      <c r="L103" s="15">
        <v>6</v>
      </c>
      <c r="M103" s="111">
        <v>257</v>
      </c>
    </row>
    <row r="104" spans="1:13" ht="12.75" customHeight="1">
      <c r="A104" s="116"/>
      <c r="B104" s="114"/>
      <c r="C104" s="114"/>
      <c r="D104" s="114"/>
      <c r="E104" s="114"/>
      <c r="F104" s="116"/>
      <c r="G104" s="114"/>
      <c r="H104" s="112"/>
      <c r="I104" s="20" t="s">
        <v>196</v>
      </c>
      <c r="J104" s="15" t="s">
        <v>36</v>
      </c>
      <c r="K104" s="15" t="s">
        <v>197</v>
      </c>
      <c r="L104" s="15">
        <v>6</v>
      </c>
      <c r="M104" s="112"/>
    </row>
    <row r="105" spans="1:13" ht="12.75" customHeight="1">
      <c r="A105" s="116"/>
      <c r="B105" s="114"/>
      <c r="C105" s="114"/>
      <c r="D105" s="114"/>
      <c r="E105" s="114"/>
      <c r="F105" s="116"/>
      <c r="G105" s="114"/>
      <c r="H105" s="111" t="s">
        <v>71</v>
      </c>
      <c r="I105" s="20" t="s">
        <v>194</v>
      </c>
      <c r="J105" s="15" t="s">
        <v>41</v>
      </c>
      <c r="K105" s="15" t="s">
        <v>198</v>
      </c>
      <c r="L105" s="15">
        <v>6</v>
      </c>
      <c r="M105" s="111">
        <v>257</v>
      </c>
    </row>
    <row r="106" spans="1:13" ht="12.75" customHeight="1">
      <c r="A106" s="110"/>
      <c r="B106" s="112"/>
      <c r="C106" s="112"/>
      <c r="D106" s="112"/>
      <c r="E106" s="112"/>
      <c r="F106" s="110"/>
      <c r="G106" s="112"/>
      <c r="H106" s="112"/>
      <c r="I106" s="20" t="s">
        <v>196</v>
      </c>
      <c r="J106" s="15" t="s">
        <v>45</v>
      </c>
      <c r="K106" s="15" t="s">
        <v>199</v>
      </c>
      <c r="L106" s="15">
        <v>6</v>
      </c>
      <c r="M106" s="112"/>
    </row>
    <row r="107" spans="1:13" ht="12.75" customHeight="1">
      <c r="A107" s="21">
        <v>9</v>
      </c>
      <c r="B107" s="22" t="s">
        <v>200</v>
      </c>
      <c r="C107" s="20" t="s">
        <v>201</v>
      </c>
      <c r="D107" s="15" t="s">
        <v>202</v>
      </c>
      <c r="E107" s="17" t="s">
        <v>161</v>
      </c>
      <c r="F107" s="18" t="s">
        <v>83</v>
      </c>
      <c r="G107" s="15" t="s">
        <v>84</v>
      </c>
      <c r="H107" s="15" t="s">
        <v>23</v>
      </c>
      <c r="I107" s="20" t="s">
        <v>86</v>
      </c>
      <c r="J107" s="15" t="s">
        <v>164</v>
      </c>
      <c r="K107" s="15" t="s">
        <v>202</v>
      </c>
      <c r="L107" s="15">
        <v>8</v>
      </c>
      <c r="M107" s="15">
        <v>254</v>
      </c>
    </row>
    <row r="108" spans="1:13" ht="12.75" customHeight="1">
      <c r="A108" s="21">
        <v>10</v>
      </c>
      <c r="B108" s="22" t="s">
        <v>203</v>
      </c>
      <c r="C108" s="20" t="s">
        <v>121</v>
      </c>
      <c r="D108" s="15" t="s">
        <v>67</v>
      </c>
      <c r="E108" s="17" t="s">
        <v>204</v>
      </c>
      <c r="F108" s="18" t="s">
        <v>83</v>
      </c>
      <c r="G108" s="15" t="s">
        <v>167</v>
      </c>
      <c r="H108" s="15" t="s">
        <v>122</v>
      </c>
      <c r="I108" s="20" t="s">
        <v>205</v>
      </c>
      <c r="J108" s="15" t="s">
        <v>164</v>
      </c>
      <c r="K108" s="15" t="s">
        <v>67</v>
      </c>
      <c r="L108" s="15">
        <v>8</v>
      </c>
      <c r="M108" s="15">
        <v>252</v>
      </c>
    </row>
    <row r="109" spans="1:13" ht="12.75" customHeight="1">
      <c r="A109" s="21">
        <v>11</v>
      </c>
      <c r="B109" s="28" t="s">
        <v>206</v>
      </c>
      <c r="C109" s="20" t="s">
        <v>121</v>
      </c>
      <c r="D109" s="15" t="s">
        <v>207</v>
      </c>
      <c r="E109" s="17" t="s">
        <v>161</v>
      </c>
      <c r="F109" s="18" t="s">
        <v>83</v>
      </c>
      <c r="G109" s="15" t="s">
        <v>167</v>
      </c>
      <c r="H109" s="29" t="s">
        <v>122</v>
      </c>
      <c r="I109" s="30" t="s">
        <v>177</v>
      </c>
      <c r="J109" s="15" t="s">
        <v>25</v>
      </c>
      <c r="K109" s="15" t="s">
        <v>207</v>
      </c>
      <c r="L109" s="15">
        <v>10</v>
      </c>
      <c r="M109" s="15">
        <v>252</v>
      </c>
    </row>
    <row r="110" spans="1:13" ht="12.75" customHeight="1">
      <c r="A110" s="21">
        <v>12</v>
      </c>
      <c r="B110" s="22" t="s">
        <v>208</v>
      </c>
      <c r="C110" s="20" t="s">
        <v>126</v>
      </c>
      <c r="D110" s="15" t="s">
        <v>209</v>
      </c>
      <c r="E110" s="17" t="s">
        <v>204</v>
      </c>
      <c r="F110" s="18" t="s">
        <v>63</v>
      </c>
      <c r="G110" s="15" t="s">
        <v>210</v>
      </c>
      <c r="H110" s="15" t="s">
        <v>105</v>
      </c>
      <c r="I110" s="20" t="s">
        <v>211</v>
      </c>
      <c r="J110" s="15" t="s">
        <v>164</v>
      </c>
      <c r="K110" s="15" t="s">
        <v>209</v>
      </c>
      <c r="L110" s="15">
        <v>8</v>
      </c>
      <c r="M110" s="15">
        <v>259</v>
      </c>
    </row>
    <row r="111" spans="1:13" ht="12.75" customHeight="1">
      <c r="A111" s="21">
        <v>13</v>
      </c>
      <c r="B111" s="22" t="s">
        <v>212</v>
      </c>
      <c r="C111" s="20" t="s">
        <v>110</v>
      </c>
      <c r="D111" s="15" t="s">
        <v>213</v>
      </c>
      <c r="E111" s="17" t="s">
        <v>161</v>
      </c>
      <c r="F111" s="13">
        <v>8</v>
      </c>
      <c r="G111" s="15" t="s">
        <v>22</v>
      </c>
      <c r="H111" s="15" t="s">
        <v>71</v>
      </c>
      <c r="I111" s="20" t="s">
        <v>214</v>
      </c>
      <c r="J111" s="15" t="s">
        <v>25</v>
      </c>
      <c r="K111" s="15" t="s">
        <v>213</v>
      </c>
      <c r="L111" s="15">
        <v>8</v>
      </c>
      <c r="M111" s="15">
        <v>258</v>
      </c>
    </row>
    <row r="112" spans="1:13" ht="12.75" customHeight="1">
      <c r="A112" s="117">
        <v>14</v>
      </c>
      <c r="B112" s="113" t="s">
        <v>215</v>
      </c>
      <c r="C112" s="111" t="s">
        <v>216</v>
      </c>
      <c r="D112" s="111" t="s">
        <v>217</v>
      </c>
      <c r="E112" s="115" t="s">
        <v>161</v>
      </c>
      <c r="F112" s="123">
        <v>8</v>
      </c>
      <c r="G112" s="111" t="s">
        <v>167</v>
      </c>
      <c r="H112" s="15" t="s">
        <v>85</v>
      </c>
      <c r="I112" s="20" t="s">
        <v>218</v>
      </c>
      <c r="J112" s="111" t="s">
        <v>25</v>
      </c>
      <c r="K112" s="111" t="s">
        <v>217</v>
      </c>
      <c r="L112" s="111">
        <v>15</v>
      </c>
      <c r="M112" s="15">
        <v>252</v>
      </c>
    </row>
    <row r="113" spans="1:13" ht="12.75" customHeight="1">
      <c r="A113" s="110"/>
      <c r="B113" s="112"/>
      <c r="C113" s="112"/>
      <c r="D113" s="112"/>
      <c r="E113" s="112"/>
      <c r="F113" s="110"/>
      <c r="G113" s="112"/>
      <c r="H113" s="15" t="s">
        <v>122</v>
      </c>
      <c r="I113" s="20" t="s">
        <v>219</v>
      </c>
      <c r="J113" s="112"/>
      <c r="K113" s="112"/>
      <c r="L113" s="112"/>
      <c r="M113" s="15">
        <v>152</v>
      </c>
    </row>
    <row r="114" spans="1:13" ht="12.75" customHeight="1">
      <c r="A114" s="121">
        <v>15</v>
      </c>
      <c r="B114" s="121" t="s">
        <v>220</v>
      </c>
      <c r="C114" s="120" t="s">
        <v>116</v>
      </c>
      <c r="D114" s="120" t="s">
        <v>213</v>
      </c>
      <c r="E114" s="122" t="s">
        <v>161</v>
      </c>
      <c r="F114" s="122">
        <v>8</v>
      </c>
      <c r="G114" s="120" t="s">
        <v>34</v>
      </c>
      <c r="H114" s="120" t="s">
        <v>53</v>
      </c>
      <c r="I114" s="24" t="s">
        <v>174</v>
      </c>
      <c r="J114" s="23" t="s">
        <v>25</v>
      </c>
      <c r="K114" s="120" t="s">
        <v>213</v>
      </c>
      <c r="L114" s="23">
        <v>8</v>
      </c>
      <c r="M114" s="120">
        <v>250</v>
      </c>
    </row>
    <row r="115" spans="1:13" ht="12.75" customHeight="1">
      <c r="A115" s="110"/>
      <c r="B115" s="110"/>
      <c r="C115" s="110"/>
      <c r="D115" s="110"/>
      <c r="E115" s="110"/>
      <c r="F115" s="110"/>
      <c r="G115" s="110"/>
      <c r="H115" s="110"/>
      <c r="I115" s="24" t="s">
        <v>101</v>
      </c>
      <c r="J115" s="23" t="s">
        <v>36</v>
      </c>
      <c r="K115" s="110"/>
      <c r="L115" s="23">
        <v>8</v>
      </c>
      <c r="M115" s="110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  <row r="420" spans="1:13" ht="12.75" customHeight="1">
      <c r="A420" s="6"/>
      <c r="B420" s="6"/>
      <c r="C420" s="7"/>
      <c r="D420" s="6"/>
      <c r="E420" s="6"/>
      <c r="F420" s="8"/>
      <c r="G420" s="6"/>
      <c r="H420" s="6"/>
      <c r="I420" s="7"/>
      <c r="J420" s="6"/>
      <c r="K420" s="6"/>
      <c r="L420" s="6"/>
      <c r="M420" s="6"/>
    </row>
    <row r="421" spans="1:13" ht="12.75" customHeight="1">
      <c r="A421" s="6"/>
      <c r="B421" s="6"/>
      <c r="C421" s="7"/>
      <c r="D421" s="6"/>
      <c r="E421" s="6"/>
      <c r="F421" s="8"/>
      <c r="G421" s="6"/>
      <c r="H421" s="6"/>
      <c r="I421" s="7"/>
      <c r="J421" s="6"/>
      <c r="K421" s="6"/>
      <c r="L421" s="6"/>
      <c r="M421" s="6"/>
    </row>
    <row r="422" spans="1:13" ht="12.75" customHeight="1">
      <c r="A422" s="6"/>
      <c r="B422" s="6"/>
      <c r="C422" s="7"/>
      <c r="D422" s="6"/>
      <c r="E422" s="6"/>
      <c r="F422" s="8"/>
      <c r="G422" s="6"/>
      <c r="H422" s="6"/>
      <c r="I422" s="7"/>
      <c r="J422" s="6"/>
      <c r="K422" s="6"/>
      <c r="L422" s="6"/>
      <c r="M422" s="6"/>
    </row>
    <row r="423" spans="1:13" ht="12.75" customHeight="1">
      <c r="A423" s="6"/>
      <c r="B423" s="6"/>
      <c r="C423" s="7"/>
      <c r="D423" s="6"/>
      <c r="E423" s="6"/>
      <c r="F423" s="8"/>
      <c r="G423" s="6"/>
      <c r="H423" s="6"/>
      <c r="I423" s="7"/>
      <c r="J423" s="6"/>
      <c r="K423" s="6"/>
      <c r="L423" s="6"/>
      <c r="M423" s="6"/>
    </row>
    <row r="424" spans="1:13" ht="12.75" customHeight="1">
      <c r="A424" s="6"/>
      <c r="B424" s="6"/>
      <c r="C424" s="7"/>
      <c r="D424" s="6"/>
      <c r="E424" s="6"/>
      <c r="F424" s="8"/>
      <c r="G424" s="6"/>
      <c r="H424" s="6"/>
      <c r="I424" s="7"/>
      <c r="J424" s="6"/>
      <c r="K424" s="6"/>
      <c r="L424" s="6"/>
      <c r="M424" s="6"/>
    </row>
    <row r="425" spans="1:13" ht="12.75" customHeight="1">
      <c r="A425" s="6"/>
      <c r="B425" s="6"/>
      <c r="C425" s="7"/>
      <c r="D425" s="6"/>
      <c r="E425" s="6"/>
      <c r="F425" s="8"/>
      <c r="G425" s="6"/>
      <c r="H425" s="6"/>
      <c r="I425" s="7"/>
      <c r="J425" s="6"/>
      <c r="K425" s="6"/>
      <c r="L425" s="6"/>
      <c r="M425" s="6"/>
    </row>
    <row r="426" spans="1:13" ht="12.75" customHeight="1">
      <c r="A426" s="6"/>
      <c r="B426" s="6"/>
      <c r="C426" s="7"/>
      <c r="D426" s="6"/>
      <c r="E426" s="6"/>
      <c r="F426" s="8"/>
      <c r="G426" s="6"/>
      <c r="H426" s="6"/>
      <c r="I426" s="7"/>
      <c r="J426" s="6"/>
      <c r="K426" s="6"/>
      <c r="L426" s="6"/>
      <c r="M426" s="6"/>
    </row>
    <row r="427" spans="1:13" ht="12.75" customHeight="1">
      <c r="A427" s="6"/>
      <c r="B427" s="6"/>
      <c r="C427" s="7"/>
      <c r="D427" s="6"/>
      <c r="E427" s="6"/>
      <c r="F427" s="8"/>
      <c r="G427" s="6"/>
      <c r="H427" s="6"/>
      <c r="I427" s="7"/>
      <c r="J427" s="6"/>
      <c r="K427" s="6"/>
      <c r="L427" s="6"/>
      <c r="M427" s="6"/>
    </row>
    <row r="428" spans="1:13" ht="12.75" customHeight="1">
      <c r="A428" s="6"/>
      <c r="B428" s="6"/>
      <c r="C428" s="7"/>
      <c r="D428" s="6"/>
      <c r="E428" s="6"/>
      <c r="F428" s="8"/>
      <c r="G428" s="6"/>
      <c r="H428" s="6"/>
      <c r="I428" s="7"/>
      <c r="J428" s="6"/>
      <c r="K428" s="6"/>
      <c r="L428" s="6"/>
      <c r="M428" s="6"/>
    </row>
    <row r="429" spans="1:13" ht="12.75" customHeight="1">
      <c r="A429" s="6"/>
      <c r="B429" s="6"/>
      <c r="C429" s="7"/>
      <c r="D429" s="6"/>
      <c r="E429" s="6"/>
      <c r="F429" s="8"/>
      <c r="G429" s="6"/>
      <c r="H429" s="6"/>
      <c r="I429" s="7"/>
      <c r="J429" s="6"/>
      <c r="K429" s="6"/>
      <c r="L429" s="6"/>
      <c r="M429" s="6"/>
    </row>
    <row r="430" spans="1:13" ht="12.75" customHeight="1">
      <c r="A430" s="6"/>
      <c r="B430" s="6"/>
      <c r="C430" s="7"/>
      <c r="D430" s="6"/>
      <c r="E430" s="6"/>
      <c r="F430" s="8"/>
      <c r="G430" s="6"/>
      <c r="H430" s="6"/>
      <c r="I430" s="7"/>
      <c r="J430" s="6"/>
      <c r="K430" s="6"/>
      <c r="L430" s="6"/>
      <c r="M430" s="6"/>
    </row>
    <row r="431" spans="1:13" ht="12.75" customHeight="1">
      <c r="A431" s="6"/>
      <c r="B431" s="6"/>
      <c r="C431" s="7"/>
      <c r="D431" s="6"/>
      <c r="E431" s="6"/>
      <c r="F431" s="8"/>
      <c r="G431" s="6"/>
      <c r="H431" s="6"/>
      <c r="I431" s="7"/>
      <c r="J431" s="6"/>
      <c r="K431" s="6"/>
      <c r="L431" s="6"/>
      <c r="M431" s="6"/>
    </row>
    <row r="432" spans="1:13" ht="12.75" customHeight="1">
      <c r="A432" s="6"/>
      <c r="B432" s="6"/>
      <c r="C432" s="7"/>
      <c r="D432" s="6"/>
      <c r="E432" s="6"/>
      <c r="F432" s="8"/>
      <c r="G432" s="6"/>
      <c r="H432" s="6"/>
      <c r="I432" s="7"/>
      <c r="J432" s="6"/>
      <c r="K432" s="6"/>
      <c r="L432" s="6"/>
      <c r="M432" s="6"/>
    </row>
    <row r="433" spans="1:13" ht="12.75" customHeight="1">
      <c r="A433" s="6"/>
      <c r="B433" s="6"/>
      <c r="C433" s="7"/>
      <c r="D433" s="6"/>
      <c r="E433" s="6"/>
      <c r="F433" s="8"/>
      <c r="G433" s="6"/>
      <c r="H433" s="6"/>
      <c r="I433" s="7"/>
      <c r="J433" s="6"/>
      <c r="K433" s="6"/>
      <c r="L433" s="6"/>
      <c r="M433" s="6"/>
    </row>
    <row r="434" spans="1:13" ht="12.75" customHeight="1">
      <c r="A434" s="6"/>
      <c r="B434" s="6"/>
      <c r="C434" s="7"/>
      <c r="D434" s="6"/>
      <c r="E434" s="6"/>
      <c r="F434" s="8"/>
      <c r="G434" s="6"/>
      <c r="H434" s="6"/>
      <c r="I434" s="7"/>
      <c r="J434" s="6"/>
      <c r="K434" s="6"/>
      <c r="L434" s="6"/>
      <c r="M434" s="6"/>
    </row>
    <row r="435" spans="1:13" ht="12.75" customHeight="1">
      <c r="A435" s="6"/>
      <c r="B435" s="6"/>
      <c r="C435" s="7"/>
      <c r="D435" s="6"/>
      <c r="E435" s="6"/>
      <c r="F435" s="8"/>
      <c r="G435" s="6"/>
      <c r="H435" s="6"/>
      <c r="I435" s="7"/>
      <c r="J435" s="6"/>
      <c r="K435" s="6"/>
      <c r="L435" s="6"/>
      <c r="M435" s="6"/>
    </row>
    <row r="436" spans="1:13" ht="12.75" customHeight="1">
      <c r="A436" s="6"/>
      <c r="B436" s="6"/>
      <c r="C436" s="7"/>
      <c r="D436" s="6"/>
      <c r="E436" s="6"/>
      <c r="F436" s="8"/>
      <c r="G436" s="6"/>
      <c r="H436" s="6"/>
      <c r="I436" s="7"/>
      <c r="J436" s="6"/>
      <c r="K436" s="6"/>
      <c r="L436" s="6"/>
      <c r="M436" s="6"/>
    </row>
    <row r="437" spans="1:13" ht="12.75" customHeight="1">
      <c r="A437" s="6"/>
      <c r="B437" s="6"/>
      <c r="C437" s="7"/>
      <c r="D437" s="6"/>
      <c r="E437" s="6"/>
      <c r="F437" s="8"/>
      <c r="G437" s="6"/>
      <c r="H437" s="6"/>
      <c r="I437" s="7"/>
      <c r="J437" s="6"/>
      <c r="K437" s="6"/>
      <c r="L437" s="6"/>
      <c r="M437" s="6"/>
    </row>
    <row r="438" spans="1:13" ht="12.75" customHeight="1">
      <c r="A438" s="6"/>
      <c r="B438" s="6"/>
      <c r="C438" s="7"/>
      <c r="D438" s="6"/>
      <c r="E438" s="6"/>
      <c r="F438" s="8"/>
      <c r="G438" s="6"/>
      <c r="H438" s="6"/>
      <c r="I438" s="7"/>
      <c r="J438" s="6"/>
      <c r="K438" s="6"/>
      <c r="L438" s="6"/>
      <c r="M438" s="6"/>
    </row>
    <row r="439" spans="1:13" ht="12.75" customHeight="1">
      <c r="A439" s="6"/>
      <c r="B439" s="6"/>
      <c r="C439" s="7"/>
      <c r="D439" s="6"/>
      <c r="E439" s="6"/>
      <c r="F439" s="8"/>
      <c r="G439" s="6"/>
      <c r="H439" s="6"/>
      <c r="I439" s="7"/>
      <c r="J439" s="6"/>
      <c r="K439" s="6"/>
      <c r="L439" s="6"/>
      <c r="M439" s="6"/>
    </row>
    <row r="440" spans="1:13" ht="12.75" customHeight="1">
      <c r="A440" s="6"/>
      <c r="B440" s="6"/>
      <c r="C440" s="7"/>
      <c r="D440" s="6"/>
      <c r="E440" s="6"/>
      <c r="F440" s="8"/>
      <c r="G440" s="6"/>
      <c r="H440" s="6"/>
      <c r="I440" s="7"/>
      <c r="J440" s="6"/>
      <c r="K440" s="6"/>
      <c r="L440" s="6"/>
      <c r="M440" s="6"/>
    </row>
    <row r="441" spans="1:13" ht="12.75" customHeight="1">
      <c r="A441" s="6"/>
      <c r="B441" s="6"/>
      <c r="C441" s="7"/>
      <c r="D441" s="6"/>
      <c r="E441" s="6"/>
      <c r="F441" s="8"/>
      <c r="G441" s="6"/>
      <c r="H441" s="6"/>
      <c r="I441" s="7"/>
      <c r="J441" s="6"/>
      <c r="K441" s="6"/>
      <c r="L441" s="6"/>
      <c r="M441" s="6"/>
    </row>
    <row r="442" spans="1:13" ht="12.75" customHeight="1">
      <c r="A442" s="6"/>
      <c r="B442" s="6"/>
      <c r="C442" s="7"/>
      <c r="D442" s="6"/>
      <c r="E442" s="6"/>
      <c r="F442" s="8"/>
      <c r="G442" s="6"/>
      <c r="H442" s="6"/>
      <c r="I442" s="7"/>
      <c r="J442" s="6"/>
      <c r="K442" s="6"/>
      <c r="L442" s="6"/>
      <c r="M442" s="6"/>
    </row>
    <row r="443" spans="1:13" ht="12.75" customHeight="1">
      <c r="A443" s="6"/>
      <c r="B443" s="6"/>
      <c r="C443" s="7"/>
      <c r="D443" s="6"/>
      <c r="E443" s="6"/>
      <c r="F443" s="8"/>
      <c r="G443" s="6"/>
      <c r="H443" s="6"/>
      <c r="I443" s="7"/>
      <c r="J443" s="6"/>
      <c r="K443" s="6"/>
      <c r="L443" s="6"/>
      <c r="M443" s="6"/>
    </row>
    <row r="444" spans="1:13" ht="12.75" customHeight="1">
      <c r="A444" s="6"/>
      <c r="B444" s="6"/>
      <c r="C444" s="7"/>
      <c r="D444" s="6"/>
      <c r="E444" s="6"/>
      <c r="F444" s="8"/>
      <c r="G444" s="6"/>
      <c r="H444" s="6"/>
      <c r="I444" s="7"/>
      <c r="J444" s="6"/>
      <c r="K444" s="6"/>
      <c r="L444" s="6"/>
      <c r="M444" s="6"/>
    </row>
    <row r="445" spans="1:13" ht="12.75" customHeight="1">
      <c r="A445" s="6"/>
      <c r="B445" s="6"/>
      <c r="C445" s="7"/>
      <c r="D445" s="6"/>
      <c r="E445" s="6"/>
      <c r="F445" s="8"/>
      <c r="G445" s="6"/>
      <c r="H445" s="6"/>
      <c r="I445" s="7"/>
      <c r="J445" s="6"/>
      <c r="K445" s="6"/>
      <c r="L445" s="6"/>
      <c r="M445" s="6"/>
    </row>
    <row r="446" spans="1:13" ht="12.75" customHeight="1">
      <c r="A446" s="6"/>
      <c r="B446" s="6"/>
      <c r="C446" s="7"/>
      <c r="D446" s="6"/>
      <c r="E446" s="6"/>
      <c r="F446" s="8"/>
      <c r="G446" s="6"/>
      <c r="H446" s="6"/>
      <c r="I446" s="7"/>
      <c r="J446" s="6"/>
      <c r="K446" s="6"/>
      <c r="L446" s="6"/>
      <c r="M446" s="6"/>
    </row>
    <row r="447" spans="1:13" ht="12.75" customHeight="1">
      <c r="A447" s="6"/>
      <c r="B447" s="6"/>
      <c r="C447" s="7"/>
      <c r="D447" s="6"/>
      <c r="E447" s="6"/>
      <c r="F447" s="8"/>
      <c r="G447" s="6"/>
      <c r="H447" s="6"/>
      <c r="I447" s="7"/>
      <c r="J447" s="6"/>
      <c r="K447" s="6"/>
      <c r="L447" s="6"/>
      <c r="M447" s="6"/>
    </row>
    <row r="448" spans="1:13" ht="12.75" customHeight="1">
      <c r="A448" s="6"/>
      <c r="B448" s="6"/>
      <c r="C448" s="7"/>
      <c r="D448" s="6"/>
      <c r="E448" s="6"/>
      <c r="F448" s="8"/>
      <c r="G448" s="6"/>
      <c r="H448" s="6"/>
      <c r="I448" s="7"/>
      <c r="J448" s="6"/>
      <c r="K448" s="6"/>
      <c r="L448" s="6"/>
      <c r="M448" s="6"/>
    </row>
    <row r="449" spans="1:13" ht="12.75" customHeight="1">
      <c r="A449" s="6"/>
      <c r="B449" s="6"/>
      <c r="C449" s="7"/>
      <c r="D449" s="6"/>
      <c r="E449" s="6"/>
      <c r="F449" s="8"/>
      <c r="G449" s="6"/>
      <c r="H449" s="6"/>
      <c r="I449" s="7"/>
      <c r="J449" s="6"/>
      <c r="K449" s="6"/>
      <c r="L449" s="6"/>
      <c r="M449" s="6"/>
    </row>
    <row r="450" spans="1:13" ht="12.75" customHeight="1">
      <c r="A450" s="6"/>
      <c r="B450" s="6"/>
      <c r="C450" s="7"/>
      <c r="D450" s="6"/>
      <c r="E450" s="6"/>
      <c r="F450" s="8"/>
      <c r="G450" s="6"/>
      <c r="H450" s="6"/>
      <c r="I450" s="7"/>
      <c r="J450" s="6"/>
      <c r="K450" s="6"/>
      <c r="L450" s="6"/>
      <c r="M450" s="6"/>
    </row>
    <row r="451" spans="1:13" ht="12.75" customHeight="1">
      <c r="A451" s="6"/>
      <c r="B451" s="6"/>
      <c r="C451" s="7"/>
      <c r="D451" s="6"/>
      <c r="E451" s="6"/>
      <c r="F451" s="8"/>
      <c r="G451" s="6"/>
      <c r="H451" s="6"/>
      <c r="I451" s="7"/>
      <c r="J451" s="6"/>
      <c r="K451" s="6"/>
      <c r="L451" s="6"/>
      <c r="M451" s="6"/>
    </row>
    <row r="452" spans="1:13" ht="12.75" customHeight="1">
      <c r="A452" s="6"/>
      <c r="B452" s="6"/>
      <c r="C452" s="7"/>
      <c r="D452" s="6"/>
      <c r="E452" s="6"/>
      <c r="F452" s="8"/>
      <c r="G452" s="6"/>
      <c r="H452" s="6"/>
      <c r="I452" s="7"/>
      <c r="J452" s="6"/>
      <c r="K452" s="6"/>
      <c r="L452" s="6"/>
      <c r="M452" s="6"/>
    </row>
    <row r="453" spans="1:13" ht="12.75" customHeight="1">
      <c r="A453" s="6"/>
      <c r="B453" s="6"/>
      <c r="C453" s="7"/>
      <c r="D453" s="6"/>
      <c r="E453" s="6"/>
      <c r="F453" s="8"/>
      <c r="G453" s="6"/>
      <c r="H453" s="6"/>
      <c r="I453" s="7"/>
      <c r="J453" s="6"/>
      <c r="K453" s="6"/>
      <c r="L453" s="6"/>
      <c r="M453" s="6"/>
    </row>
    <row r="454" spans="1:13" ht="12.75" customHeight="1">
      <c r="A454" s="6"/>
      <c r="B454" s="6"/>
      <c r="C454" s="7"/>
      <c r="D454" s="6"/>
      <c r="E454" s="6"/>
      <c r="F454" s="8"/>
      <c r="G454" s="6"/>
      <c r="H454" s="6"/>
      <c r="I454" s="7"/>
      <c r="J454" s="6"/>
      <c r="K454" s="6"/>
      <c r="L454" s="6"/>
      <c r="M454" s="6"/>
    </row>
    <row r="455" spans="1:13" ht="12.75" customHeight="1">
      <c r="A455" s="6"/>
      <c r="B455" s="6"/>
      <c r="C455" s="7"/>
      <c r="D455" s="6"/>
      <c r="E455" s="6"/>
      <c r="F455" s="8"/>
      <c r="G455" s="6"/>
      <c r="H455" s="6"/>
      <c r="I455" s="7"/>
      <c r="J455" s="6"/>
      <c r="K455" s="6"/>
      <c r="L455" s="6"/>
      <c r="M455" s="6"/>
    </row>
    <row r="456" spans="1:13" ht="12.75" customHeight="1">
      <c r="A456" s="6"/>
      <c r="B456" s="6"/>
      <c r="C456" s="7"/>
      <c r="D456" s="6"/>
      <c r="E456" s="6"/>
      <c r="F456" s="8"/>
      <c r="G456" s="6"/>
      <c r="H456" s="6"/>
      <c r="I456" s="7"/>
      <c r="J456" s="6"/>
      <c r="K456" s="6"/>
      <c r="L456" s="6"/>
      <c r="M456" s="6"/>
    </row>
    <row r="457" spans="1:13" ht="12.75" customHeight="1">
      <c r="A457" s="6"/>
      <c r="B457" s="6"/>
      <c r="C457" s="7"/>
      <c r="D457" s="6"/>
      <c r="E457" s="6"/>
      <c r="F457" s="8"/>
      <c r="G457" s="6"/>
      <c r="H457" s="6"/>
      <c r="I457" s="7"/>
      <c r="J457" s="6"/>
      <c r="K457" s="6"/>
      <c r="L457" s="6"/>
      <c r="M457" s="6"/>
    </row>
    <row r="458" spans="1:13" ht="12.75" customHeight="1">
      <c r="A458" s="6"/>
      <c r="B458" s="6"/>
      <c r="C458" s="7"/>
      <c r="D458" s="6"/>
      <c r="E458" s="6"/>
      <c r="F458" s="8"/>
      <c r="G458" s="6"/>
      <c r="H458" s="6"/>
      <c r="I458" s="7"/>
      <c r="J458" s="6"/>
      <c r="K458" s="6"/>
      <c r="L458" s="6"/>
      <c r="M458" s="6"/>
    </row>
    <row r="459" spans="1:13" ht="12.75" customHeight="1">
      <c r="A459" s="6"/>
      <c r="B459" s="6"/>
      <c r="C459" s="7"/>
      <c r="D459" s="6"/>
      <c r="E459" s="6"/>
      <c r="F459" s="8"/>
      <c r="G459" s="6"/>
      <c r="H459" s="6"/>
      <c r="I459" s="7"/>
      <c r="J459" s="6"/>
      <c r="K459" s="6"/>
      <c r="L459" s="6"/>
      <c r="M459" s="6"/>
    </row>
    <row r="460" spans="1:13" ht="12.75" customHeight="1">
      <c r="A460" s="6"/>
      <c r="B460" s="6"/>
      <c r="C460" s="7"/>
      <c r="D460" s="6"/>
      <c r="E460" s="6"/>
      <c r="F460" s="8"/>
      <c r="G460" s="6"/>
      <c r="H460" s="6"/>
      <c r="I460" s="7"/>
      <c r="J460" s="6"/>
      <c r="K460" s="6"/>
      <c r="L460" s="6"/>
      <c r="M460" s="6"/>
    </row>
    <row r="461" spans="1:13" ht="12.75" customHeight="1">
      <c r="A461" s="6"/>
      <c r="B461" s="6"/>
      <c r="C461" s="7"/>
      <c r="D461" s="6"/>
      <c r="E461" s="6"/>
      <c r="F461" s="8"/>
      <c r="G461" s="6"/>
      <c r="H461" s="6"/>
      <c r="I461" s="7"/>
      <c r="J461" s="6"/>
      <c r="K461" s="6"/>
      <c r="L461" s="6"/>
      <c r="M461" s="6"/>
    </row>
    <row r="462" spans="1:13" ht="12.75" customHeight="1">
      <c r="A462" s="6"/>
      <c r="B462" s="6"/>
      <c r="C462" s="7"/>
      <c r="D462" s="6"/>
      <c r="E462" s="6"/>
      <c r="F462" s="8"/>
      <c r="G462" s="6"/>
      <c r="H462" s="6"/>
      <c r="I462" s="7"/>
      <c r="J462" s="6"/>
      <c r="K462" s="6"/>
      <c r="L462" s="6"/>
      <c r="M462" s="6"/>
    </row>
    <row r="463" spans="1:13" ht="12.75" customHeight="1">
      <c r="A463" s="6"/>
      <c r="B463" s="6"/>
      <c r="C463" s="7"/>
      <c r="D463" s="6"/>
      <c r="E463" s="6"/>
      <c r="F463" s="8"/>
      <c r="G463" s="6"/>
      <c r="H463" s="6"/>
      <c r="I463" s="7"/>
      <c r="J463" s="6"/>
      <c r="K463" s="6"/>
      <c r="L463" s="6"/>
      <c r="M463" s="6"/>
    </row>
    <row r="464" spans="1:13" ht="12.75" customHeight="1">
      <c r="A464" s="6"/>
      <c r="B464" s="6"/>
      <c r="C464" s="7"/>
      <c r="D464" s="6"/>
      <c r="E464" s="6"/>
      <c r="F464" s="8"/>
      <c r="G464" s="6"/>
      <c r="H464" s="6"/>
      <c r="I464" s="7"/>
      <c r="J464" s="6"/>
      <c r="K464" s="6"/>
      <c r="L464" s="6"/>
      <c r="M464" s="6"/>
    </row>
    <row r="465" spans="1:13" ht="12.75" customHeight="1">
      <c r="A465" s="6"/>
      <c r="B465" s="6"/>
      <c r="C465" s="7"/>
      <c r="D465" s="6"/>
      <c r="E465" s="6"/>
      <c r="F465" s="8"/>
      <c r="G465" s="6"/>
      <c r="H465" s="6"/>
      <c r="I465" s="7"/>
      <c r="J465" s="6"/>
      <c r="K465" s="6"/>
      <c r="L465" s="6"/>
      <c r="M465" s="6"/>
    </row>
    <row r="466" spans="1:13" ht="12.75" customHeight="1">
      <c r="A466" s="6"/>
      <c r="B466" s="6"/>
      <c r="C466" s="7"/>
      <c r="D466" s="6"/>
      <c r="E466" s="6"/>
      <c r="F466" s="8"/>
      <c r="G466" s="6"/>
      <c r="H466" s="6"/>
      <c r="I466" s="7"/>
      <c r="J466" s="6"/>
      <c r="K466" s="6"/>
      <c r="L466" s="6"/>
      <c r="M466" s="6"/>
    </row>
    <row r="467" spans="1:13" ht="12.75" customHeight="1">
      <c r="A467" s="6"/>
      <c r="B467" s="6"/>
      <c r="C467" s="7"/>
      <c r="D467" s="6"/>
      <c r="E467" s="6"/>
      <c r="F467" s="8"/>
      <c r="G467" s="6"/>
      <c r="H467" s="6"/>
      <c r="I467" s="7"/>
      <c r="J467" s="6"/>
      <c r="K467" s="6"/>
      <c r="L467" s="6"/>
      <c r="M467" s="6"/>
    </row>
    <row r="468" spans="1:13" ht="12.75" customHeight="1">
      <c r="A468" s="6"/>
      <c r="B468" s="6"/>
      <c r="C468" s="7"/>
      <c r="D468" s="6"/>
      <c r="E468" s="6"/>
      <c r="F468" s="8"/>
      <c r="G468" s="6"/>
      <c r="H468" s="6"/>
      <c r="I468" s="7"/>
      <c r="J468" s="6"/>
      <c r="K468" s="6"/>
      <c r="L468" s="6"/>
      <c r="M468" s="6"/>
    </row>
    <row r="469" spans="1:13" ht="12.75" customHeight="1">
      <c r="A469" s="6"/>
      <c r="B469" s="6"/>
      <c r="C469" s="7"/>
      <c r="D469" s="6"/>
      <c r="E469" s="6"/>
      <c r="F469" s="8"/>
      <c r="G469" s="6"/>
      <c r="H469" s="6"/>
      <c r="I469" s="7"/>
      <c r="J469" s="6"/>
      <c r="K469" s="6"/>
      <c r="L469" s="6"/>
      <c r="M469" s="6"/>
    </row>
    <row r="470" spans="1:13" ht="12.75" customHeight="1">
      <c r="A470" s="6"/>
      <c r="B470" s="6"/>
      <c r="C470" s="7"/>
      <c r="D470" s="6"/>
      <c r="E470" s="6"/>
      <c r="F470" s="8"/>
      <c r="G470" s="6"/>
      <c r="H470" s="6"/>
      <c r="I470" s="7"/>
      <c r="J470" s="6"/>
      <c r="K470" s="6"/>
      <c r="L470" s="6"/>
      <c r="M470" s="6"/>
    </row>
    <row r="471" spans="1:13" ht="12.75" customHeight="1">
      <c r="A471" s="6"/>
      <c r="B471" s="6"/>
      <c r="C471" s="7"/>
      <c r="D471" s="6"/>
      <c r="E471" s="6"/>
      <c r="F471" s="8"/>
      <c r="G471" s="6"/>
      <c r="H471" s="6"/>
      <c r="I471" s="7"/>
      <c r="J471" s="6"/>
      <c r="K471" s="6"/>
      <c r="L471" s="6"/>
      <c r="M471" s="6"/>
    </row>
    <row r="472" spans="1:13" ht="12.75" customHeight="1">
      <c r="A472" s="6"/>
      <c r="B472" s="6"/>
      <c r="C472" s="7"/>
      <c r="D472" s="6"/>
      <c r="E472" s="6"/>
      <c r="F472" s="8"/>
      <c r="G472" s="6"/>
      <c r="H472" s="6"/>
      <c r="I472" s="7"/>
      <c r="J472" s="6"/>
      <c r="K472" s="6"/>
      <c r="L472" s="6"/>
      <c r="M472" s="6"/>
    </row>
    <row r="473" spans="1:13" ht="12.75" customHeight="1">
      <c r="A473" s="6"/>
      <c r="B473" s="6"/>
      <c r="C473" s="7"/>
      <c r="D473" s="6"/>
      <c r="E473" s="6"/>
      <c r="F473" s="8"/>
      <c r="G473" s="6"/>
      <c r="H473" s="6"/>
      <c r="I473" s="7"/>
      <c r="J473" s="6"/>
      <c r="K473" s="6"/>
      <c r="L473" s="6"/>
      <c r="M473" s="6"/>
    </row>
    <row r="474" spans="1:13" ht="12.75" customHeight="1">
      <c r="A474" s="6"/>
      <c r="B474" s="6"/>
      <c r="C474" s="7"/>
      <c r="D474" s="6"/>
      <c r="E474" s="6"/>
      <c r="F474" s="8"/>
      <c r="G474" s="6"/>
      <c r="H474" s="6"/>
      <c r="I474" s="7"/>
      <c r="J474" s="6"/>
      <c r="K474" s="6"/>
      <c r="L474" s="6"/>
      <c r="M474" s="6"/>
    </row>
    <row r="475" spans="1:13" ht="12.75" customHeight="1">
      <c r="A475" s="6"/>
      <c r="B475" s="6"/>
      <c r="C475" s="7"/>
      <c r="D475" s="6"/>
      <c r="E475" s="6"/>
      <c r="F475" s="8"/>
      <c r="G475" s="6"/>
      <c r="H475" s="6"/>
      <c r="I475" s="7"/>
      <c r="J475" s="6"/>
      <c r="K475" s="6"/>
      <c r="L475" s="6"/>
      <c r="M475" s="6"/>
    </row>
    <row r="476" spans="1:13" ht="12.75" customHeight="1">
      <c r="A476" s="6"/>
      <c r="B476" s="6"/>
      <c r="C476" s="7"/>
      <c r="D476" s="6"/>
      <c r="E476" s="6"/>
      <c r="F476" s="8"/>
      <c r="G476" s="6"/>
      <c r="H476" s="6"/>
      <c r="I476" s="7"/>
      <c r="J476" s="6"/>
      <c r="K476" s="6"/>
      <c r="L476" s="6"/>
      <c r="M476" s="6"/>
    </row>
    <row r="477" spans="1:13" ht="12.75" customHeight="1">
      <c r="A477" s="6"/>
      <c r="B477" s="6"/>
      <c r="C477" s="7"/>
      <c r="D477" s="6"/>
      <c r="E477" s="6"/>
      <c r="F477" s="8"/>
      <c r="G477" s="6"/>
      <c r="H477" s="6"/>
      <c r="I477" s="7"/>
      <c r="J477" s="6"/>
      <c r="K477" s="6"/>
      <c r="L477" s="6"/>
      <c r="M477" s="6"/>
    </row>
    <row r="478" spans="1:13" ht="12.75" customHeight="1">
      <c r="A478" s="6"/>
      <c r="B478" s="6"/>
      <c r="C478" s="7"/>
      <c r="D478" s="6"/>
      <c r="E478" s="6"/>
      <c r="F478" s="8"/>
      <c r="G478" s="6"/>
      <c r="H478" s="6"/>
      <c r="I478" s="7"/>
      <c r="J478" s="6"/>
      <c r="K478" s="6"/>
      <c r="L478" s="6"/>
      <c r="M478" s="6"/>
    </row>
    <row r="479" spans="1:13" ht="12.75" customHeight="1">
      <c r="A479" s="6"/>
      <c r="B479" s="6"/>
      <c r="C479" s="7"/>
      <c r="D479" s="6"/>
      <c r="E479" s="6"/>
      <c r="F479" s="8"/>
      <c r="G479" s="6"/>
      <c r="H479" s="6"/>
      <c r="I479" s="7"/>
      <c r="J479" s="6"/>
      <c r="K479" s="6"/>
      <c r="L479" s="6"/>
      <c r="M479" s="6"/>
    </row>
    <row r="480" spans="1:13" ht="12.75" customHeight="1">
      <c r="A480" s="6"/>
      <c r="B480" s="6"/>
      <c r="C480" s="7"/>
      <c r="D480" s="6"/>
      <c r="E480" s="6"/>
      <c r="F480" s="8"/>
      <c r="G480" s="6"/>
      <c r="H480" s="6"/>
      <c r="I480" s="7"/>
      <c r="J480" s="6"/>
      <c r="K480" s="6"/>
      <c r="L480" s="6"/>
      <c r="M480" s="6"/>
    </row>
    <row r="481" spans="1:13" ht="12.75" customHeight="1">
      <c r="A481" s="6"/>
      <c r="B481" s="6"/>
      <c r="C481" s="7"/>
      <c r="D481" s="6"/>
      <c r="E481" s="6"/>
      <c r="F481" s="8"/>
      <c r="G481" s="6"/>
      <c r="H481" s="6"/>
      <c r="I481" s="7"/>
      <c r="J481" s="6"/>
      <c r="K481" s="6"/>
      <c r="L481" s="6"/>
      <c r="M481" s="6"/>
    </row>
    <row r="482" spans="1:13" ht="12.75" customHeight="1">
      <c r="A482" s="6"/>
      <c r="B482" s="6"/>
      <c r="C482" s="7"/>
      <c r="D482" s="6"/>
      <c r="E482" s="6"/>
      <c r="F482" s="8"/>
      <c r="G482" s="6"/>
      <c r="H482" s="6"/>
      <c r="I482" s="7"/>
      <c r="J482" s="6"/>
      <c r="K482" s="6"/>
      <c r="L482" s="6"/>
      <c r="M482" s="6"/>
    </row>
    <row r="483" spans="1:13" ht="12.75" customHeight="1">
      <c r="A483" s="6"/>
      <c r="B483" s="6"/>
      <c r="C483" s="7"/>
      <c r="D483" s="6"/>
      <c r="E483" s="6"/>
      <c r="F483" s="8"/>
      <c r="G483" s="6"/>
      <c r="H483" s="6"/>
      <c r="I483" s="7"/>
      <c r="J483" s="6"/>
      <c r="K483" s="6"/>
      <c r="L483" s="6"/>
      <c r="M483" s="6"/>
    </row>
    <row r="484" spans="1:13" ht="12.75" customHeight="1">
      <c r="A484" s="6"/>
      <c r="B484" s="6"/>
      <c r="C484" s="7"/>
      <c r="D484" s="6"/>
      <c r="E484" s="6"/>
      <c r="F484" s="8"/>
      <c r="G484" s="6"/>
      <c r="H484" s="6"/>
      <c r="I484" s="7"/>
      <c r="J484" s="6"/>
      <c r="K484" s="6"/>
      <c r="L484" s="6"/>
      <c r="M484" s="6"/>
    </row>
    <row r="485" spans="1:13" ht="12.75" customHeight="1">
      <c r="A485" s="6"/>
      <c r="B485" s="6"/>
      <c r="C485" s="7"/>
      <c r="D485" s="6"/>
      <c r="E485" s="6"/>
      <c r="F485" s="8"/>
      <c r="G485" s="6"/>
      <c r="H485" s="6"/>
      <c r="I485" s="7"/>
      <c r="J485" s="6"/>
      <c r="K485" s="6"/>
      <c r="L485" s="6"/>
      <c r="M485" s="6"/>
    </row>
    <row r="486" spans="1:13" ht="12.75" customHeight="1">
      <c r="A486" s="6"/>
      <c r="B486" s="6"/>
      <c r="C486" s="7"/>
      <c r="D486" s="6"/>
      <c r="E486" s="6"/>
      <c r="F486" s="8"/>
      <c r="G486" s="6"/>
      <c r="H486" s="6"/>
      <c r="I486" s="7"/>
      <c r="J486" s="6"/>
      <c r="K486" s="6"/>
      <c r="L486" s="6"/>
      <c r="M486" s="6"/>
    </row>
    <row r="487" spans="1:13" ht="12.75" customHeight="1">
      <c r="A487" s="6"/>
      <c r="B487" s="6"/>
      <c r="C487" s="7"/>
      <c r="D487" s="6"/>
      <c r="E487" s="6"/>
      <c r="F487" s="8"/>
      <c r="G487" s="6"/>
      <c r="H487" s="6"/>
      <c r="I487" s="7"/>
      <c r="J487" s="6"/>
      <c r="K487" s="6"/>
      <c r="L487" s="6"/>
      <c r="M487" s="6"/>
    </row>
    <row r="488" spans="1:13" ht="12.75" customHeight="1">
      <c r="A488" s="6"/>
      <c r="B488" s="6"/>
      <c r="C488" s="7"/>
      <c r="D488" s="6"/>
      <c r="E488" s="6"/>
      <c r="F488" s="8"/>
      <c r="G488" s="6"/>
      <c r="H488" s="6"/>
      <c r="I488" s="7"/>
      <c r="J488" s="6"/>
      <c r="K488" s="6"/>
      <c r="L488" s="6"/>
      <c r="M488" s="6"/>
    </row>
    <row r="489" spans="1:13" ht="12.75" customHeight="1">
      <c r="A489" s="6"/>
      <c r="B489" s="6"/>
      <c r="C489" s="7"/>
      <c r="D489" s="6"/>
      <c r="E489" s="6"/>
      <c r="F489" s="8"/>
      <c r="G489" s="6"/>
      <c r="H489" s="6"/>
      <c r="I489" s="7"/>
      <c r="J489" s="6"/>
      <c r="K489" s="6"/>
      <c r="L489" s="6"/>
      <c r="M489" s="6"/>
    </row>
    <row r="490" spans="1:13" ht="12.75" customHeight="1">
      <c r="A490" s="6"/>
      <c r="B490" s="6"/>
      <c r="C490" s="7"/>
      <c r="D490" s="6"/>
      <c r="E490" s="6"/>
      <c r="F490" s="8"/>
      <c r="G490" s="6"/>
      <c r="H490" s="6"/>
      <c r="I490" s="7"/>
      <c r="J490" s="6"/>
      <c r="K490" s="6"/>
      <c r="L490" s="6"/>
      <c r="M490" s="6"/>
    </row>
    <row r="491" spans="1:13" ht="12.75" customHeight="1">
      <c r="A491" s="6"/>
      <c r="B491" s="6"/>
      <c r="C491" s="7"/>
      <c r="D491" s="6"/>
      <c r="E491" s="6"/>
      <c r="F491" s="8"/>
      <c r="G491" s="6"/>
      <c r="H491" s="6"/>
      <c r="I491" s="7"/>
      <c r="J491" s="6"/>
      <c r="K491" s="6"/>
      <c r="L491" s="6"/>
      <c r="M491" s="6"/>
    </row>
    <row r="492" spans="1:13" ht="12.75" customHeight="1">
      <c r="A492" s="6"/>
      <c r="B492" s="6"/>
      <c r="C492" s="7"/>
      <c r="D492" s="6"/>
      <c r="E492" s="6"/>
      <c r="F492" s="8"/>
      <c r="G492" s="6"/>
      <c r="H492" s="6"/>
      <c r="I492" s="7"/>
      <c r="J492" s="6"/>
      <c r="K492" s="6"/>
      <c r="L492" s="6"/>
      <c r="M492" s="6"/>
    </row>
    <row r="493" spans="1:13" ht="12.75" customHeight="1">
      <c r="A493" s="6"/>
      <c r="B493" s="6"/>
      <c r="C493" s="7"/>
      <c r="D493" s="6"/>
      <c r="E493" s="6"/>
      <c r="F493" s="8"/>
      <c r="G493" s="6"/>
      <c r="H493" s="6"/>
      <c r="I493" s="7"/>
      <c r="J493" s="6"/>
      <c r="K493" s="6"/>
      <c r="L493" s="6"/>
      <c r="M493" s="6"/>
    </row>
    <row r="494" spans="1:13" ht="12.75" customHeight="1">
      <c r="A494" s="6"/>
      <c r="B494" s="6"/>
      <c r="C494" s="7"/>
      <c r="D494" s="6"/>
      <c r="E494" s="6"/>
      <c r="F494" s="8"/>
      <c r="G494" s="6"/>
      <c r="H494" s="6"/>
      <c r="I494" s="7"/>
      <c r="J494" s="6"/>
      <c r="K494" s="6"/>
      <c r="L494" s="6"/>
      <c r="M494" s="6"/>
    </row>
    <row r="495" spans="1:13" ht="12.75" customHeight="1">
      <c r="A495" s="6"/>
      <c r="B495" s="6"/>
      <c r="C495" s="7"/>
      <c r="D495" s="6"/>
      <c r="E495" s="6"/>
      <c r="F495" s="8"/>
      <c r="G495" s="6"/>
      <c r="H495" s="6"/>
      <c r="I495" s="7"/>
      <c r="J495" s="6"/>
      <c r="K495" s="6"/>
      <c r="L495" s="6"/>
      <c r="M495" s="6"/>
    </row>
    <row r="496" spans="1:13" ht="12.75" customHeight="1">
      <c r="A496" s="6"/>
      <c r="B496" s="6"/>
      <c r="C496" s="7"/>
      <c r="D496" s="6"/>
      <c r="E496" s="6"/>
      <c r="F496" s="8"/>
      <c r="G496" s="6"/>
      <c r="H496" s="6"/>
      <c r="I496" s="7"/>
      <c r="J496" s="6"/>
      <c r="K496" s="6"/>
      <c r="L496" s="6"/>
      <c r="M496" s="6"/>
    </row>
    <row r="497" spans="1:13" ht="12.75" customHeight="1">
      <c r="A497" s="6"/>
      <c r="B497" s="6"/>
      <c r="C497" s="7"/>
      <c r="D497" s="6"/>
      <c r="E497" s="6"/>
      <c r="F497" s="8"/>
      <c r="G497" s="6"/>
      <c r="H497" s="6"/>
      <c r="I497" s="7"/>
      <c r="J497" s="6"/>
      <c r="K497" s="6"/>
      <c r="L497" s="6"/>
      <c r="M497" s="6"/>
    </row>
    <row r="498" spans="1:13" ht="12.75" customHeight="1">
      <c r="A498" s="6"/>
      <c r="B498" s="6"/>
      <c r="C498" s="7"/>
      <c r="D498" s="6"/>
      <c r="E498" s="6"/>
      <c r="F498" s="8"/>
      <c r="G498" s="6"/>
      <c r="H498" s="6"/>
      <c r="I498" s="7"/>
      <c r="J498" s="6"/>
      <c r="K498" s="6"/>
      <c r="L498" s="6"/>
      <c r="M498" s="6"/>
    </row>
    <row r="499" spans="1:13" ht="12.75" customHeight="1">
      <c r="A499" s="6"/>
      <c r="B499" s="6"/>
      <c r="C499" s="7"/>
      <c r="D499" s="6"/>
      <c r="E499" s="6"/>
      <c r="F499" s="8"/>
      <c r="G499" s="6"/>
      <c r="H499" s="6"/>
      <c r="I499" s="7"/>
      <c r="J499" s="6"/>
      <c r="K499" s="6"/>
      <c r="L499" s="6"/>
      <c r="M499" s="6"/>
    </row>
    <row r="500" spans="1:13" ht="12.75" customHeight="1">
      <c r="A500" s="6"/>
      <c r="B500" s="6"/>
      <c r="C500" s="7"/>
      <c r="D500" s="6"/>
      <c r="E500" s="6"/>
      <c r="F500" s="8"/>
      <c r="G500" s="6"/>
      <c r="H500" s="6"/>
      <c r="I500" s="7"/>
      <c r="J500" s="6"/>
      <c r="K500" s="6"/>
      <c r="L500" s="6"/>
      <c r="M500" s="6"/>
    </row>
    <row r="501" spans="1:13" ht="12.75" customHeight="1">
      <c r="A501" s="6"/>
      <c r="B501" s="6"/>
      <c r="C501" s="7"/>
      <c r="D501" s="6"/>
      <c r="E501" s="6"/>
      <c r="F501" s="8"/>
      <c r="G501" s="6"/>
      <c r="H501" s="6"/>
      <c r="I501" s="7"/>
      <c r="J501" s="6"/>
      <c r="K501" s="6"/>
      <c r="L501" s="6"/>
      <c r="M501" s="6"/>
    </row>
    <row r="502" spans="1:13" ht="12.75" customHeight="1">
      <c r="A502" s="6"/>
      <c r="B502" s="6"/>
      <c r="C502" s="7"/>
      <c r="D502" s="6"/>
      <c r="E502" s="6"/>
      <c r="F502" s="8"/>
      <c r="G502" s="6"/>
      <c r="H502" s="6"/>
      <c r="I502" s="7"/>
      <c r="J502" s="6"/>
      <c r="K502" s="6"/>
      <c r="L502" s="6"/>
      <c r="M502" s="6"/>
    </row>
    <row r="503" spans="1:13" ht="12.75" customHeight="1">
      <c r="A503" s="6"/>
      <c r="B503" s="6"/>
      <c r="C503" s="7"/>
      <c r="D503" s="6"/>
      <c r="E503" s="6"/>
      <c r="F503" s="8"/>
      <c r="G503" s="6"/>
      <c r="H503" s="6"/>
      <c r="I503" s="7"/>
      <c r="J503" s="6"/>
      <c r="K503" s="6"/>
      <c r="L503" s="6"/>
      <c r="M503" s="6"/>
    </row>
    <row r="504" spans="1:13" ht="12.75" customHeight="1">
      <c r="A504" s="6"/>
      <c r="B504" s="6"/>
      <c r="C504" s="7"/>
      <c r="D504" s="6"/>
      <c r="E504" s="6"/>
      <c r="F504" s="8"/>
      <c r="G504" s="6"/>
      <c r="H504" s="6"/>
      <c r="I504" s="7"/>
      <c r="J504" s="6"/>
      <c r="K504" s="6"/>
      <c r="L504" s="6"/>
      <c r="M504" s="6"/>
    </row>
    <row r="505" spans="1:13" ht="12.75" customHeight="1">
      <c r="A505" s="6"/>
      <c r="B505" s="6"/>
      <c r="C505" s="7"/>
      <c r="D505" s="6"/>
      <c r="E505" s="6"/>
      <c r="F505" s="8"/>
      <c r="G505" s="6"/>
      <c r="H505" s="6"/>
      <c r="I505" s="7"/>
      <c r="J505" s="6"/>
      <c r="K505" s="6"/>
      <c r="L505" s="6"/>
      <c r="M505" s="6"/>
    </row>
    <row r="506" spans="1:13" ht="12.75" customHeight="1">
      <c r="A506" s="6"/>
      <c r="B506" s="6"/>
      <c r="C506" s="7"/>
      <c r="D506" s="6"/>
      <c r="E506" s="6"/>
      <c r="F506" s="8"/>
      <c r="G506" s="6"/>
      <c r="H506" s="6"/>
      <c r="I506" s="7"/>
      <c r="J506" s="6"/>
      <c r="K506" s="6"/>
      <c r="L506" s="6"/>
      <c r="M506" s="6"/>
    </row>
    <row r="507" spans="1:13" ht="12.75" customHeight="1">
      <c r="A507" s="6"/>
      <c r="B507" s="6"/>
      <c r="C507" s="7"/>
      <c r="D507" s="6"/>
      <c r="E507" s="6"/>
      <c r="F507" s="8"/>
      <c r="G507" s="6"/>
      <c r="H507" s="6"/>
      <c r="I507" s="7"/>
      <c r="J507" s="6"/>
      <c r="K507" s="6"/>
      <c r="L507" s="6"/>
      <c r="M507" s="6"/>
    </row>
    <row r="508" spans="1:13" ht="12.75" customHeight="1">
      <c r="A508" s="6"/>
      <c r="B508" s="6"/>
      <c r="C508" s="7"/>
      <c r="D508" s="6"/>
      <c r="E508" s="6"/>
      <c r="F508" s="8"/>
      <c r="G508" s="6"/>
      <c r="H508" s="6"/>
      <c r="I508" s="7"/>
      <c r="J508" s="6"/>
      <c r="K508" s="6"/>
      <c r="L508" s="6"/>
      <c r="M508" s="6"/>
    </row>
    <row r="509" spans="1:13" ht="12.75" customHeight="1">
      <c r="A509" s="6"/>
      <c r="B509" s="6"/>
      <c r="C509" s="7"/>
      <c r="D509" s="6"/>
      <c r="E509" s="6"/>
      <c r="F509" s="8"/>
      <c r="G509" s="6"/>
      <c r="H509" s="6"/>
      <c r="I509" s="7"/>
      <c r="J509" s="6"/>
      <c r="K509" s="6"/>
      <c r="L509" s="6"/>
      <c r="M509" s="6"/>
    </row>
    <row r="510" spans="1:13" ht="12.75" customHeight="1">
      <c r="A510" s="6"/>
      <c r="B510" s="6"/>
      <c r="C510" s="7"/>
      <c r="D510" s="6"/>
      <c r="E510" s="6"/>
      <c r="F510" s="8"/>
      <c r="G510" s="6"/>
      <c r="H510" s="6"/>
      <c r="I510" s="7"/>
      <c r="J510" s="6"/>
      <c r="K510" s="6"/>
      <c r="L510" s="6"/>
      <c r="M510" s="6"/>
    </row>
    <row r="511" spans="1:13" ht="12.75" customHeight="1">
      <c r="A511" s="6"/>
      <c r="B511" s="6"/>
      <c r="C511" s="7"/>
      <c r="D511" s="6"/>
      <c r="E511" s="6"/>
      <c r="F511" s="8"/>
      <c r="G511" s="6"/>
      <c r="H511" s="6"/>
      <c r="I511" s="7"/>
      <c r="J511" s="6"/>
      <c r="K511" s="6"/>
      <c r="L511" s="6"/>
      <c r="M511" s="6"/>
    </row>
    <row r="512" spans="1:13" ht="12.75" customHeight="1">
      <c r="A512" s="6"/>
      <c r="B512" s="6"/>
      <c r="C512" s="7"/>
      <c r="D512" s="6"/>
      <c r="E512" s="6"/>
      <c r="F512" s="8"/>
      <c r="G512" s="6"/>
      <c r="H512" s="6"/>
      <c r="I512" s="7"/>
      <c r="J512" s="6"/>
      <c r="K512" s="6"/>
      <c r="L512" s="6"/>
      <c r="M512" s="6"/>
    </row>
    <row r="513" spans="1:13" ht="12.75" customHeight="1">
      <c r="A513" s="6"/>
      <c r="B513" s="6"/>
      <c r="C513" s="7"/>
      <c r="D513" s="6"/>
      <c r="E513" s="6"/>
      <c r="F513" s="8"/>
      <c r="G513" s="6"/>
      <c r="H513" s="6"/>
      <c r="I513" s="7"/>
      <c r="J513" s="6"/>
      <c r="K513" s="6"/>
      <c r="L513" s="6"/>
      <c r="M513" s="6"/>
    </row>
    <row r="514" spans="1:13" ht="12.75" customHeight="1">
      <c r="A514" s="6"/>
      <c r="B514" s="6"/>
      <c r="C514" s="7"/>
      <c r="D514" s="6"/>
      <c r="E514" s="6"/>
      <c r="F514" s="8"/>
      <c r="G514" s="6"/>
      <c r="H514" s="6"/>
      <c r="I514" s="7"/>
      <c r="J514" s="6"/>
      <c r="K514" s="6"/>
      <c r="L514" s="6"/>
      <c r="M514" s="6"/>
    </row>
    <row r="515" spans="1:13" ht="12.75" customHeight="1">
      <c r="A515" s="6"/>
      <c r="B515" s="6"/>
      <c r="C515" s="7"/>
      <c r="D515" s="6"/>
      <c r="E515" s="6"/>
      <c r="F515" s="8"/>
      <c r="G515" s="6"/>
      <c r="H515" s="6"/>
      <c r="I515" s="7"/>
      <c r="J515" s="6"/>
      <c r="K515" s="6"/>
      <c r="L515" s="6"/>
      <c r="M515" s="6"/>
    </row>
    <row r="516" spans="1:13" ht="12.75" customHeight="1">
      <c r="A516" s="6"/>
      <c r="B516" s="6"/>
      <c r="C516" s="7"/>
      <c r="D516" s="6"/>
      <c r="E516" s="6"/>
      <c r="F516" s="8"/>
      <c r="G516" s="6"/>
      <c r="H516" s="6"/>
      <c r="I516" s="7"/>
      <c r="J516" s="6"/>
      <c r="K516" s="6"/>
      <c r="L516" s="6"/>
      <c r="M516" s="6"/>
    </row>
    <row r="517" spans="1:13" ht="12.75" customHeight="1">
      <c r="A517" s="6"/>
      <c r="B517" s="6"/>
      <c r="C517" s="7"/>
      <c r="D517" s="6"/>
      <c r="E517" s="6"/>
      <c r="F517" s="8"/>
      <c r="G517" s="6"/>
      <c r="H517" s="6"/>
      <c r="I517" s="7"/>
      <c r="J517" s="6"/>
      <c r="K517" s="6"/>
      <c r="L517" s="6"/>
      <c r="M517" s="6"/>
    </row>
    <row r="518" spans="1:13" ht="12.75" customHeight="1">
      <c r="A518" s="6"/>
      <c r="B518" s="6"/>
      <c r="C518" s="7"/>
      <c r="D518" s="6"/>
      <c r="E518" s="6"/>
      <c r="F518" s="8"/>
      <c r="G518" s="6"/>
      <c r="H518" s="6"/>
      <c r="I518" s="7"/>
      <c r="J518" s="6"/>
      <c r="K518" s="6"/>
      <c r="L518" s="6"/>
      <c r="M518" s="6"/>
    </row>
    <row r="519" spans="1:13" ht="12.75" customHeight="1">
      <c r="A519" s="6"/>
      <c r="B519" s="6"/>
      <c r="C519" s="7"/>
      <c r="D519" s="6"/>
      <c r="E519" s="6"/>
      <c r="F519" s="8"/>
      <c r="G519" s="6"/>
      <c r="H519" s="6"/>
      <c r="I519" s="7"/>
      <c r="J519" s="6"/>
      <c r="K519" s="6"/>
      <c r="L519" s="6"/>
      <c r="M519" s="6"/>
    </row>
    <row r="520" spans="1:13" ht="12.75" customHeight="1">
      <c r="A520" s="6"/>
      <c r="B520" s="6"/>
      <c r="C520" s="7"/>
      <c r="D520" s="6"/>
      <c r="E520" s="6"/>
      <c r="F520" s="8"/>
      <c r="G520" s="6"/>
      <c r="H520" s="6"/>
      <c r="I520" s="7"/>
      <c r="J520" s="6"/>
      <c r="K520" s="6"/>
      <c r="L520" s="6"/>
      <c r="M520" s="6"/>
    </row>
    <row r="521" spans="1:13" ht="12.75" customHeight="1">
      <c r="A521" s="6"/>
      <c r="B521" s="6"/>
      <c r="C521" s="7"/>
      <c r="D521" s="6"/>
      <c r="E521" s="6"/>
      <c r="F521" s="8"/>
      <c r="G521" s="6"/>
      <c r="H521" s="6"/>
      <c r="I521" s="7"/>
      <c r="J521" s="6"/>
      <c r="K521" s="6"/>
      <c r="L521" s="6"/>
      <c r="M521" s="6"/>
    </row>
    <row r="522" spans="1:13" ht="12.75" customHeight="1">
      <c r="A522" s="6"/>
      <c r="B522" s="6"/>
      <c r="C522" s="7"/>
      <c r="D522" s="6"/>
      <c r="E522" s="6"/>
      <c r="F522" s="8"/>
      <c r="G522" s="6"/>
      <c r="H522" s="6"/>
      <c r="I522" s="7"/>
      <c r="J522" s="6"/>
      <c r="K522" s="6"/>
      <c r="L522" s="6"/>
      <c r="M522" s="6"/>
    </row>
    <row r="523" spans="1:13" ht="12.75" customHeight="1">
      <c r="A523" s="6"/>
      <c r="B523" s="6"/>
      <c r="C523" s="7"/>
      <c r="D523" s="6"/>
      <c r="E523" s="6"/>
      <c r="F523" s="8"/>
      <c r="G523" s="6"/>
      <c r="H523" s="6"/>
      <c r="I523" s="7"/>
      <c r="J523" s="6"/>
      <c r="K523" s="6"/>
      <c r="L523" s="6"/>
      <c r="M523" s="6"/>
    </row>
    <row r="524" spans="1:13" ht="12.75" customHeight="1">
      <c r="A524" s="6"/>
      <c r="B524" s="6"/>
      <c r="C524" s="7"/>
      <c r="D524" s="6"/>
      <c r="E524" s="6"/>
      <c r="F524" s="8"/>
      <c r="G524" s="6"/>
      <c r="H524" s="6"/>
      <c r="I524" s="7"/>
      <c r="J524" s="6"/>
      <c r="K524" s="6"/>
      <c r="L524" s="6"/>
      <c r="M524" s="6"/>
    </row>
    <row r="525" spans="1:13" ht="12.75" customHeight="1">
      <c r="A525" s="6"/>
      <c r="B525" s="6"/>
      <c r="C525" s="7"/>
      <c r="D525" s="6"/>
      <c r="E525" s="6"/>
      <c r="F525" s="8"/>
      <c r="G525" s="6"/>
      <c r="H525" s="6"/>
      <c r="I525" s="7"/>
      <c r="J525" s="6"/>
      <c r="K525" s="6"/>
      <c r="L525" s="6"/>
      <c r="M525" s="6"/>
    </row>
    <row r="526" spans="1:13" ht="12.75" customHeight="1">
      <c r="A526" s="6"/>
      <c r="B526" s="6"/>
      <c r="C526" s="7"/>
      <c r="D526" s="6"/>
      <c r="E526" s="6"/>
      <c r="F526" s="8"/>
      <c r="G526" s="6"/>
      <c r="H526" s="6"/>
      <c r="I526" s="7"/>
      <c r="J526" s="6"/>
      <c r="K526" s="6"/>
      <c r="L526" s="6"/>
      <c r="M526" s="6"/>
    </row>
    <row r="527" spans="1:13" ht="12.75" customHeight="1">
      <c r="A527" s="6"/>
      <c r="B527" s="6"/>
      <c r="C527" s="7"/>
      <c r="D527" s="6"/>
      <c r="E527" s="6"/>
      <c r="F527" s="8"/>
      <c r="G527" s="6"/>
      <c r="H527" s="6"/>
      <c r="I527" s="7"/>
      <c r="J527" s="6"/>
      <c r="K527" s="6"/>
      <c r="L527" s="6"/>
      <c r="M527" s="6"/>
    </row>
    <row r="528" spans="1:13" ht="12.75" customHeight="1">
      <c r="A528" s="6"/>
      <c r="B528" s="6"/>
      <c r="C528" s="7"/>
      <c r="D528" s="6"/>
      <c r="E528" s="6"/>
      <c r="F528" s="8"/>
      <c r="G528" s="6"/>
      <c r="H528" s="6"/>
      <c r="I528" s="7"/>
      <c r="J528" s="6"/>
      <c r="K528" s="6"/>
      <c r="L528" s="6"/>
      <c r="M528" s="6"/>
    </row>
    <row r="529" spans="1:13" ht="12.75" customHeight="1">
      <c r="A529" s="6"/>
      <c r="B529" s="6"/>
      <c r="C529" s="7"/>
      <c r="D529" s="6"/>
      <c r="E529" s="6"/>
      <c r="F529" s="8"/>
      <c r="G529" s="6"/>
      <c r="H529" s="6"/>
      <c r="I529" s="7"/>
      <c r="J529" s="6"/>
      <c r="K529" s="6"/>
      <c r="L529" s="6"/>
      <c r="M529" s="6"/>
    </row>
    <row r="530" spans="1:13" ht="12.75" customHeight="1">
      <c r="A530" s="6"/>
      <c r="B530" s="6"/>
      <c r="C530" s="7"/>
      <c r="D530" s="6"/>
      <c r="E530" s="6"/>
      <c r="F530" s="8"/>
      <c r="G530" s="6"/>
      <c r="H530" s="6"/>
      <c r="I530" s="7"/>
      <c r="J530" s="6"/>
      <c r="K530" s="6"/>
      <c r="L530" s="6"/>
      <c r="M530" s="6"/>
    </row>
    <row r="531" spans="1:13" ht="12.75" customHeight="1">
      <c r="A531" s="6"/>
      <c r="B531" s="6"/>
      <c r="C531" s="7"/>
      <c r="D531" s="6"/>
      <c r="E531" s="6"/>
      <c r="F531" s="8"/>
      <c r="G531" s="6"/>
      <c r="H531" s="6"/>
      <c r="I531" s="7"/>
      <c r="J531" s="6"/>
      <c r="K531" s="6"/>
      <c r="L531" s="6"/>
      <c r="M531" s="6"/>
    </row>
    <row r="532" spans="1:13" ht="12.75" customHeight="1">
      <c r="A532" s="6"/>
      <c r="B532" s="6"/>
      <c r="C532" s="7"/>
      <c r="D532" s="6"/>
      <c r="E532" s="6"/>
      <c r="F532" s="8"/>
      <c r="G532" s="6"/>
      <c r="H532" s="6"/>
      <c r="I532" s="7"/>
      <c r="J532" s="6"/>
      <c r="K532" s="6"/>
      <c r="L532" s="6"/>
      <c r="M532" s="6"/>
    </row>
    <row r="533" spans="1:13" ht="12.75" customHeight="1">
      <c r="A533" s="6"/>
      <c r="B533" s="6"/>
      <c r="C533" s="7"/>
      <c r="D533" s="6"/>
      <c r="E533" s="6"/>
      <c r="F533" s="8"/>
      <c r="G533" s="6"/>
      <c r="H533" s="6"/>
      <c r="I533" s="7"/>
      <c r="J533" s="6"/>
      <c r="K533" s="6"/>
      <c r="L533" s="6"/>
      <c r="M533" s="6"/>
    </row>
    <row r="534" spans="1:13" ht="12.75" customHeight="1">
      <c r="A534" s="6"/>
      <c r="B534" s="6"/>
      <c r="C534" s="7"/>
      <c r="D534" s="6"/>
      <c r="E534" s="6"/>
      <c r="F534" s="8"/>
      <c r="G534" s="6"/>
      <c r="H534" s="6"/>
      <c r="I534" s="7"/>
      <c r="J534" s="6"/>
      <c r="K534" s="6"/>
      <c r="L534" s="6"/>
      <c r="M534" s="6"/>
    </row>
    <row r="535" spans="1:13" ht="12.75" customHeight="1">
      <c r="A535" s="6"/>
      <c r="B535" s="6"/>
      <c r="C535" s="7"/>
      <c r="D535" s="6"/>
      <c r="E535" s="6"/>
      <c r="F535" s="8"/>
      <c r="G535" s="6"/>
      <c r="H535" s="6"/>
      <c r="I535" s="7"/>
      <c r="J535" s="6"/>
      <c r="K535" s="6"/>
      <c r="L535" s="6"/>
      <c r="M535" s="6"/>
    </row>
    <row r="536" spans="1:13" ht="12.75" customHeight="1">
      <c r="A536" s="6"/>
      <c r="B536" s="6"/>
      <c r="C536" s="7"/>
      <c r="D536" s="6"/>
      <c r="E536" s="6"/>
      <c r="F536" s="8"/>
      <c r="G536" s="6"/>
      <c r="H536" s="6"/>
      <c r="I536" s="7"/>
      <c r="J536" s="6"/>
      <c r="K536" s="6"/>
      <c r="L536" s="6"/>
      <c r="M536" s="6"/>
    </row>
    <row r="537" spans="1:13" ht="12.75" customHeight="1">
      <c r="A537" s="6"/>
      <c r="B537" s="6"/>
      <c r="C537" s="7"/>
      <c r="D537" s="6"/>
      <c r="E537" s="6"/>
      <c r="F537" s="8"/>
      <c r="G537" s="6"/>
      <c r="H537" s="6"/>
      <c r="I537" s="7"/>
      <c r="J537" s="6"/>
      <c r="K537" s="6"/>
      <c r="L537" s="6"/>
      <c r="M537" s="6"/>
    </row>
    <row r="538" spans="1:13" ht="12.75" customHeight="1">
      <c r="A538" s="6"/>
      <c r="B538" s="6"/>
      <c r="C538" s="7"/>
      <c r="D538" s="6"/>
      <c r="E538" s="6"/>
      <c r="F538" s="8"/>
      <c r="G538" s="6"/>
      <c r="H538" s="6"/>
      <c r="I538" s="7"/>
      <c r="J538" s="6"/>
      <c r="K538" s="6"/>
      <c r="L538" s="6"/>
      <c r="M538" s="6"/>
    </row>
    <row r="539" spans="1:13" ht="12.75" customHeight="1">
      <c r="A539" s="6"/>
      <c r="B539" s="6"/>
      <c r="C539" s="7"/>
      <c r="D539" s="6"/>
      <c r="E539" s="6"/>
      <c r="F539" s="8"/>
      <c r="G539" s="6"/>
      <c r="H539" s="6"/>
      <c r="I539" s="7"/>
      <c r="J539" s="6"/>
      <c r="K539" s="6"/>
      <c r="L539" s="6"/>
      <c r="M539" s="6"/>
    </row>
    <row r="540" spans="1:13" ht="12.75" customHeight="1">
      <c r="A540" s="6"/>
      <c r="B540" s="6"/>
      <c r="C540" s="7"/>
      <c r="D540" s="6"/>
      <c r="E540" s="6"/>
      <c r="F540" s="8"/>
      <c r="G540" s="6"/>
      <c r="H540" s="6"/>
      <c r="I540" s="7"/>
      <c r="J540" s="6"/>
      <c r="K540" s="6"/>
      <c r="L540" s="6"/>
      <c r="M540" s="6"/>
    </row>
    <row r="541" spans="1:13" ht="12.75" customHeight="1">
      <c r="A541" s="6"/>
      <c r="B541" s="6"/>
      <c r="C541" s="7"/>
      <c r="D541" s="6"/>
      <c r="E541" s="6"/>
      <c r="F541" s="8"/>
      <c r="G541" s="6"/>
      <c r="H541" s="6"/>
      <c r="I541" s="7"/>
      <c r="J541" s="6"/>
      <c r="K541" s="6"/>
      <c r="L541" s="6"/>
      <c r="M541" s="6"/>
    </row>
    <row r="542" spans="1:13" ht="12.75" customHeight="1">
      <c r="A542" s="6"/>
      <c r="B542" s="6"/>
      <c r="C542" s="7"/>
      <c r="D542" s="6"/>
      <c r="E542" s="6"/>
      <c r="F542" s="8"/>
      <c r="G542" s="6"/>
      <c r="H542" s="6"/>
      <c r="I542" s="7"/>
      <c r="J542" s="6"/>
      <c r="K542" s="6"/>
      <c r="L542" s="6"/>
      <c r="M542" s="6"/>
    </row>
    <row r="543" spans="1:13" ht="12.75" customHeight="1">
      <c r="A543" s="6"/>
      <c r="B543" s="6"/>
      <c r="C543" s="7"/>
      <c r="D543" s="6"/>
      <c r="E543" s="6"/>
      <c r="F543" s="8"/>
      <c r="G543" s="6"/>
      <c r="H543" s="6"/>
      <c r="I543" s="7"/>
      <c r="J543" s="6"/>
      <c r="K543" s="6"/>
      <c r="L543" s="6"/>
      <c r="M543" s="6"/>
    </row>
    <row r="544" spans="1:13" ht="12.75" customHeight="1">
      <c r="A544" s="6"/>
      <c r="B544" s="6"/>
      <c r="C544" s="7"/>
      <c r="D544" s="6"/>
      <c r="E544" s="6"/>
      <c r="F544" s="8"/>
      <c r="G544" s="6"/>
      <c r="H544" s="6"/>
      <c r="I544" s="7"/>
      <c r="J544" s="6"/>
      <c r="K544" s="6"/>
      <c r="L544" s="6"/>
      <c r="M544" s="6"/>
    </row>
    <row r="545" spans="1:13" ht="12.75" customHeight="1">
      <c r="A545" s="6"/>
      <c r="B545" s="6"/>
      <c r="C545" s="7"/>
      <c r="D545" s="6"/>
      <c r="E545" s="6"/>
      <c r="F545" s="8"/>
      <c r="G545" s="6"/>
      <c r="H545" s="6"/>
      <c r="I545" s="7"/>
      <c r="J545" s="6"/>
      <c r="K545" s="6"/>
      <c r="L545" s="6"/>
      <c r="M545" s="6"/>
    </row>
    <row r="546" spans="1:13" ht="12.75" customHeight="1">
      <c r="A546" s="6"/>
      <c r="B546" s="6"/>
      <c r="C546" s="7"/>
      <c r="D546" s="6"/>
      <c r="E546" s="6"/>
      <c r="F546" s="8"/>
      <c r="G546" s="6"/>
      <c r="H546" s="6"/>
      <c r="I546" s="7"/>
      <c r="J546" s="6"/>
      <c r="K546" s="6"/>
      <c r="L546" s="6"/>
      <c r="M546" s="6"/>
    </row>
    <row r="547" spans="1:13" ht="12.75" customHeight="1">
      <c r="A547" s="6"/>
      <c r="B547" s="6"/>
      <c r="C547" s="7"/>
      <c r="D547" s="6"/>
      <c r="E547" s="6"/>
      <c r="F547" s="8"/>
      <c r="G547" s="6"/>
      <c r="H547" s="6"/>
      <c r="I547" s="7"/>
      <c r="J547" s="6"/>
      <c r="K547" s="6"/>
      <c r="L547" s="6"/>
      <c r="M547" s="6"/>
    </row>
    <row r="548" spans="1:13" ht="12.75" customHeight="1">
      <c r="A548" s="6"/>
      <c r="B548" s="6"/>
      <c r="C548" s="7"/>
      <c r="D548" s="6"/>
      <c r="E548" s="6"/>
      <c r="F548" s="8"/>
      <c r="G548" s="6"/>
      <c r="H548" s="6"/>
      <c r="I548" s="7"/>
      <c r="J548" s="6"/>
      <c r="K548" s="6"/>
      <c r="L548" s="6"/>
      <c r="M548" s="6"/>
    </row>
    <row r="549" spans="1:13" ht="12.75" customHeight="1">
      <c r="A549" s="6"/>
      <c r="B549" s="6"/>
      <c r="C549" s="7"/>
      <c r="D549" s="6"/>
      <c r="E549" s="6"/>
      <c r="F549" s="8"/>
      <c r="G549" s="6"/>
      <c r="H549" s="6"/>
      <c r="I549" s="7"/>
      <c r="J549" s="6"/>
      <c r="K549" s="6"/>
      <c r="L549" s="6"/>
      <c r="M549" s="6"/>
    </row>
    <row r="550" spans="1:13" ht="12.75" customHeight="1">
      <c r="A550" s="6"/>
      <c r="B550" s="6"/>
      <c r="C550" s="7"/>
      <c r="D550" s="6"/>
      <c r="E550" s="6"/>
      <c r="F550" s="8"/>
      <c r="G550" s="6"/>
      <c r="H550" s="6"/>
      <c r="I550" s="7"/>
      <c r="J550" s="6"/>
      <c r="K550" s="6"/>
      <c r="L550" s="6"/>
      <c r="M550" s="6"/>
    </row>
    <row r="551" spans="1:13" ht="12.75" customHeight="1">
      <c r="A551" s="6"/>
      <c r="B551" s="6"/>
      <c r="C551" s="7"/>
      <c r="D551" s="6"/>
      <c r="E551" s="6"/>
      <c r="F551" s="8"/>
      <c r="G551" s="6"/>
      <c r="H551" s="6"/>
      <c r="I551" s="7"/>
      <c r="J551" s="6"/>
      <c r="K551" s="6"/>
      <c r="L551" s="6"/>
      <c r="M551" s="6"/>
    </row>
    <row r="552" spans="1:13" ht="12.75" customHeight="1">
      <c r="A552" s="6"/>
      <c r="B552" s="6"/>
      <c r="C552" s="7"/>
      <c r="D552" s="6"/>
      <c r="E552" s="6"/>
      <c r="F552" s="8"/>
      <c r="G552" s="6"/>
      <c r="H552" s="6"/>
      <c r="I552" s="7"/>
      <c r="J552" s="6"/>
      <c r="K552" s="6"/>
      <c r="L552" s="6"/>
      <c r="M552" s="6"/>
    </row>
    <row r="553" spans="1:13" ht="12.75" customHeight="1">
      <c r="A553" s="6"/>
      <c r="B553" s="6"/>
      <c r="C553" s="7"/>
      <c r="D553" s="6"/>
      <c r="E553" s="6"/>
      <c r="F553" s="8"/>
      <c r="G553" s="6"/>
      <c r="H553" s="6"/>
      <c r="I553" s="7"/>
      <c r="J553" s="6"/>
      <c r="K553" s="6"/>
      <c r="L553" s="6"/>
      <c r="M553" s="6"/>
    </row>
    <row r="554" spans="1:13" ht="12.75" customHeight="1">
      <c r="A554" s="6"/>
      <c r="B554" s="6"/>
      <c r="C554" s="7"/>
      <c r="D554" s="6"/>
      <c r="E554" s="6"/>
      <c r="F554" s="8"/>
      <c r="G554" s="6"/>
      <c r="H554" s="6"/>
      <c r="I554" s="7"/>
      <c r="J554" s="6"/>
      <c r="K554" s="6"/>
      <c r="L554" s="6"/>
      <c r="M554" s="6"/>
    </row>
    <row r="555" spans="1:13" ht="12.75" customHeight="1">
      <c r="A555" s="6"/>
      <c r="B555" s="6"/>
      <c r="C555" s="7"/>
      <c r="D555" s="6"/>
      <c r="E555" s="6"/>
      <c r="F555" s="8"/>
      <c r="G555" s="6"/>
      <c r="H555" s="6"/>
      <c r="I555" s="7"/>
      <c r="J555" s="6"/>
      <c r="K555" s="6"/>
      <c r="L555" s="6"/>
      <c r="M555" s="6"/>
    </row>
    <row r="556" spans="1:13" ht="12.75" customHeight="1">
      <c r="A556" s="6"/>
      <c r="B556" s="6"/>
      <c r="C556" s="7"/>
      <c r="D556" s="6"/>
      <c r="E556" s="6"/>
      <c r="F556" s="8"/>
      <c r="G556" s="6"/>
      <c r="H556" s="6"/>
      <c r="I556" s="7"/>
      <c r="J556" s="6"/>
      <c r="K556" s="6"/>
      <c r="L556" s="6"/>
      <c r="M556" s="6"/>
    </row>
    <row r="557" spans="1:13" ht="12.75" customHeight="1">
      <c r="A557" s="6"/>
      <c r="B557" s="6"/>
      <c r="C557" s="7"/>
      <c r="D557" s="6"/>
      <c r="E557" s="6"/>
      <c r="F557" s="8"/>
      <c r="G557" s="6"/>
      <c r="H557" s="6"/>
      <c r="I557" s="7"/>
      <c r="J557" s="6"/>
      <c r="K557" s="6"/>
      <c r="L557" s="6"/>
      <c r="M557" s="6"/>
    </row>
    <row r="558" spans="1:13" ht="12.75" customHeight="1">
      <c r="A558" s="6"/>
      <c r="B558" s="6"/>
      <c r="C558" s="7"/>
      <c r="D558" s="6"/>
      <c r="E558" s="6"/>
      <c r="F558" s="8"/>
      <c r="G558" s="6"/>
      <c r="H558" s="6"/>
      <c r="I558" s="7"/>
      <c r="J558" s="6"/>
      <c r="K558" s="6"/>
      <c r="L558" s="6"/>
      <c r="M558" s="6"/>
    </row>
    <row r="559" spans="1:13" ht="12.75" customHeight="1">
      <c r="A559" s="6"/>
      <c r="B559" s="6"/>
      <c r="C559" s="7"/>
      <c r="D559" s="6"/>
      <c r="E559" s="6"/>
      <c r="F559" s="8"/>
      <c r="G559" s="6"/>
      <c r="H559" s="6"/>
      <c r="I559" s="7"/>
      <c r="J559" s="6"/>
      <c r="K559" s="6"/>
      <c r="L559" s="6"/>
      <c r="M559" s="6"/>
    </row>
    <row r="560" spans="1:13" ht="12.75" customHeight="1">
      <c r="A560" s="6"/>
      <c r="B560" s="6"/>
      <c r="C560" s="7"/>
      <c r="D560" s="6"/>
      <c r="E560" s="6"/>
      <c r="F560" s="8"/>
      <c r="G560" s="6"/>
      <c r="H560" s="6"/>
      <c r="I560" s="7"/>
      <c r="J560" s="6"/>
      <c r="K560" s="6"/>
      <c r="L560" s="6"/>
      <c r="M560" s="6"/>
    </row>
    <row r="561" spans="1:13" ht="12.75" customHeight="1">
      <c r="A561" s="6"/>
      <c r="B561" s="6"/>
      <c r="C561" s="7"/>
      <c r="D561" s="6"/>
      <c r="E561" s="6"/>
      <c r="F561" s="8"/>
      <c r="G561" s="6"/>
      <c r="H561" s="6"/>
      <c r="I561" s="7"/>
      <c r="J561" s="6"/>
      <c r="K561" s="6"/>
      <c r="L561" s="6"/>
      <c r="M561" s="6"/>
    </row>
    <row r="562" spans="1:13" ht="12.75" customHeight="1">
      <c r="A562" s="6"/>
      <c r="B562" s="6"/>
      <c r="C562" s="7"/>
      <c r="D562" s="6"/>
      <c r="E562" s="6"/>
      <c r="F562" s="8"/>
      <c r="G562" s="6"/>
      <c r="H562" s="6"/>
      <c r="I562" s="7"/>
      <c r="J562" s="6"/>
      <c r="K562" s="6"/>
      <c r="L562" s="6"/>
      <c r="M562" s="6"/>
    </row>
    <row r="563" spans="1:13" ht="12.75" customHeight="1">
      <c r="A563" s="6"/>
      <c r="B563" s="6"/>
      <c r="C563" s="7"/>
      <c r="D563" s="6"/>
      <c r="E563" s="6"/>
      <c r="F563" s="8"/>
      <c r="G563" s="6"/>
      <c r="H563" s="6"/>
      <c r="I563" s="7"/>
      <c r="J563" s="6"/>
      <c r="K563" s="6"/>
      <c r="L563" s="6"/>
      <c r="M563" s="6"/>
    </row>
    <row r="564" spans="1:13" ht="12.75" customHeight="1">
      <c r="A564" s="6"/>
      <c r="B564" s="6"/>
      <c r="C564" s="7"/>
      <c r="D564" s="6"/>
      <c r="E564" s="6"/>
      <c r="F564" s="8"/>
      <c r="G564" s="6"/>
      <c r="H564" s="6"/>
      <c r="I564" s="7"/>
      <c r="J564" s="6"/>
      <c r="K564" s="6"/>
      <c r="L564" s="6"/>
      <c r="M564" s="6"/>
    </row>
    <row r="565" spans="1:13" ht="12.75" customHeight="1">
      <c r="A565" s="6"/>
      <c r="B565" s="6"/>
      <c r="C565" s="7"/>
      <c r="D565" s="6"/>
      <c r="E565" s="6"/>
      <c r="F565" s="8"/>
      <c r="G565" s="6"/>
      <c r="H565" s="6"/>
      <c r="I565" s="7"/>
      <c r="J565" s="6"/>
      <c r="K565" s="6"/>
      <c r="L565" s="6"/>
      <c r="M565" s="6"/>
    </row>
    <row r="566" spans="1:13" ht="12.75" customHeight="1">
      <c r="A566" s="6"/>
      <c r="B566" s="6"/>
      <c r="C566" s="7"/>
      <c r="D566" s="6"/>
      <c r="E566" s="6"/>
      <c r="F566" s="8"/>
      <c r="G566" s="6"/>
      <c r="H566" s="6"/>
      <c r="I566" s="7"/>
      <c r="J566" s="6"/>
      <c r="K566" s="6"/>
      <c r="L566" s="6"/>
      <c r="M566" s="6"/>
    </row>
    <row r="567" spans="1:13" ht="12.75" customHeight="1">
      <c r="A567" s="6"/>
      <c r="B567" s="6"/>
      <c r="C567" s="7"/>
      <c r="D567" s="6"/>
      <c r="E567" s="6"/>
      <c r="F567" s="8"/>
      <c r="G567" s="6"/>
      <c r="H567" s="6"/>
      <c r="I567" s="7"/>
      <c r="J567" s="6"/>
      <c r="K567" s="6"/>
      <c r="L567" s="6"/>
      <c r="M567" s="6"/>
    </row>
    <row r="568" spans="1:13" ht="12.75" customHeight="1">
      <c r="A568" s="6"/>
      <c r="B568" s="6"/>
      <c r="C568" s="7"/>
      <c r="D568" s="6"/>
      <c r="E568" s="6"/>
      <c r="F568" s="8"/>
      <c r="G568" s="6"/>
      <c r="H568" s="6"/>
      <c r="I568" s="7"/>
      <c r="J568" s="6"/>
      <c r="K568" s="6"/>
      <c r="L568" s="6"/>
      <c r="M568" s="6"/>
    </row>
    <row r="569" spans="1:13" ht="12.75" customHeight="1">
      <c r="A569" s="6"/>
      <c r="B569" s="6"/>
      <c r="C569" s="7"/>
      <c r="D569" s="6"/>
      <c r="E569" s="6"/>
      <c r="F569" s="8"/>
      <c r="G569" s="6"/>
      <c r="H569" s="6"/>
      <c r="I569" s="7"/>
      <c r="J569" s="6"/>
      <c r="K569" s="6"/>
      <c r="L569" s="6"/>
      <c r="M569" s="6"/>
    </row>
    <row r="570" spans="1:13" ht="12.75" customHeight="1">
      <c r="A570" s="6"/>
      <c r="B570" s="6"/>
      <c r="C570" s="7"/>
      <c r="D570" s="6"/>
      <c r="E570" s="6"/>
      <c r="F570" s="8"/>
      <c r="G570" s="6"/>
      <c r="H570" s="6"/>
      <c r="I570" s="7"/>
      <c r="J570" s="6"/>
      <c r="K570" s="6"/>
      <c r="L570" s="6"/>
      <c r="M570" s="6"/>
    </row>
    <row r="571" spans="1:13" ht="12.75" customHeight="1">
      <c r="A571" s="6"/>
      <c r="B571" s="6"/>
      <c r="C571" s="7"/>
      <c r="D571" s="6"/>
      <c r="E571" s="6"/>
      <c r="F571" s="8"/>
      <c r="G571" s="6"/>
      <c r="H571" s="6"/>
      <c r="I571" s="7"/>
      <c r="J571" s="6"/>
      <c r="K571" s="6"/>
      <c r="L571" s="6"/>
      <c r="M571" s="6"/>
    </row>
    <row r="572" spans="1:13" ht="12.75" customHeight="1">
      <c r="A572" s="6"/>
      <c r="B572" s="6"/>
      <c r="C572" s="7"/>
      <c r="D572" s="6"/>
      <c r="E572" s="6"/>
      <c r="F572" s="8"/>
      <c r="G572" s="6"/>
      <c r="H572" s="6"/>
      <c r="I572" s="7"/>
      <c r="J572" s="6"/>
      <c r="K572" s="6"/>
      <c r="L572" s="6"/>
      <c r="M572" s="6"/>
    </row>
    <row r="573" spans="1:13" ht="12.75" customHeight="1">
      <c r="A573" s="6"/>
      <c r="B573" s="6"/>
      <c r="C573" s="7"/>
      <c r="D573" s="6"/>
      <c r="E573" s="6"/>
      <c r="F573" s="8"/>
      <c r="G573" s="6"/>
      <c r="H573" s="6"/>
      <c r="I573" s="7"/>
      <c r="J573" s="6"/>
      <c r="K573" s="6"/>
      <c r="L573" s="6"/>
      <c r="M573" s="6"/>
    </row>
    <row r="574" spans="1:13" ht="12.75" customHeight="1">
      <c r="A574" s="6"/>
      <c r="B574" s="6"/>
      <c r="C574" s="7"/>
      <c r="D574" s="6"/>
      <c r="E574" s="6"/>
      <c r="F574" s="8"/>
      <c r="G574" s="6"/>
      <c r="H574" s="6"/>
      <c r="I574" s="7"/>
      <c r="J574" s="6"/>
      <c r="K574" s="6"/>
      <c r="L574" s="6"/>
      <c r="M574" s="6"/>
    </row>
    <row r="575" spans="1:13" ht="12.75" customHeight="1">
      <c r="A575" s="6"/>
      <c r="B575" s="6"/>
      <c r="C575" s="7"/>
      <c r="D575" s="6"/>
      <c r="E575" s="6"/>
      <c r="F575" s="8"/>
      <c r="G575" s="6"/>
      <c r="H575" s="6"/>
      <c r="I575" s="7"/>
      <c r="J575" s="6"/>
      <c r="K575" s="6"/>
      <c r="L575" s="6"/>
      <c r="M575" s="6"/>
    </row>
    <row r="576" spans="1:13" ht="12.75" customHeight="1">
      <c r="A576" s="6"/>
      <c r="B576" s="6"/>
      <c r="C576" s="7"/>
      <c r="D576" s="6"/>
      <c r="E576" s="6"/>
      <c r="F576" s="8"/>
      <c r="G576" s="6"/>
      <c r="H576" s="6"/>
      <c r="I576" s="7"/>
      <c r="J576" s="6"/>
      <c r="K576" s="6"/>
      <c r="L576" s="6"/>
      <c r="M576" s="6"/>
    </row>
    <row r="577" spans="1:13" ht="12.75" customHeight="1">
      <c r="A577" s="6"/>
      <c r="B577" s="6"/>
      <c r="C577" s="7"/>
      <c r="D577" s="6"/>
      <c r="E577" s="6"/>
      <c r="F577" s="8"/>
      <c r="G577" s="6"/>
      <c r="H577" s="6"/>
      <c r="I577" s="7"/>
      <c r="J577" s="6"/>
      <c r="K577" s="6"/>
      <c r="L577" s="6"/>
      <c r="M577" s="6"/>
    </row>
    <row r="578" spans="1:13" ht="12.75" customHeight="1">
      <c r="A578" s="6"/>
      <c r="B578" s="6"/>
      <c r="C578" s="7"/>
      <c r="D578" s="6"/>
      <c r="E578" s="6"/>
      <c r="F578" s="8"/>
      <c r="G578" s="6"/>
      <c r="H578" s="6"/>
      <c r="I578" s="7"/>
      <c r="J578" s="6"/>
      <c r="K578" s="6"/>
      <c r="L578" s="6"/>
      <c r="M578" s="6"/>
    </row>
    <row r="579" spans="1:13" ht="12.75" customHeight="1">
      <c r="A579" s="6"/>
      <c r="B579" s="6"/>
      <c r="C579" s="7"/>
      <c r="D579" s="6"/>
      <c r="E579" s="6"/>
      <c r="F579" s="8"/>
      <c r="G579" s="6"/>
      <c r="H579" s="6"/>
      <c r="I579" s="7"/>
      <c r="J579" s="6"/>
      <c r="K579" s="6"/>
      <c r="L579" s="6"/>
      <c r="M579" s="6"/>
    </row>
    <row r="580" spans="1:13" ht="12.75" customHeight="1">
      <c r="A580" s="6"/>
      <c r="B580" s="6"/>
      <c r="C580" s="7"/>
      <c r="D580" s="6"/>
      <c r="E580" s="6"/>
      <c r="F580" s="8"/>
      <c r="G580" s="6"/>
      <c r="H580" s="6"/>
      <c r="I580" s="7"/>
      <c r="J580" s="6"/>
      <c r="K580" s="6"/>
      <c r="L580" s="6"/>
      <c r="M580" s="6"/>
    </row>
    <row r="581" spans="1:13" ht="12.75" customHeight="1">
      <c r="A581" s="6"/>
      <c r="B581" s="6"/>
      <c r="C581" s="7"/>
      <c r="D581" s="6"/>
      <c r="E581" s="6"/>
      <c r="F581" s="8"/>
      <c r="G581" s="6"/>
      <c r="H581" s="6"/>
      <c r="I581" s="7"/>
      <c r="J581" s="6"/>
      <c r="K581" s="6"/>
      <c r="L581" s="6"/>
      <c r="M581" s="6"/>
    </row>
    <row r="582" spans="1:13" ht="12.75" customHeight="1">
      <c r="A582" s="6"/>
      <c r="B582" s="6"/>
      <c r="C582" s="7"/>
      <c r="D582" s="6"/>
      <c r="E582" s="6"/>
      <c r="F582" s="8"/>
      <c r="G582" s="6"/>
      <c r="H582" s="6"/>
      <c r="I582" s="7"/>
      <c r="J582" s="6"/>
      <c r="K582" s="6"/>
      <c r="L582" s="6"/>
      <c r="M582" s="6"/>
    </row>
    <row r="583" spans="1:13" ht="12.75" customHeight="1">
      <c r="A583" s="6"/>
      <c r="B583" s="6"/>
      <c r="C583" s="7"/>
      <c r="D583" s="6"/>
      <c r="E583" s="6"/>
      <c r="F583" s="8"/>
      <c r="G583" s="6"/>
      <c r="H583" s="6"/>
      <c r="I583" s="7"/>
      <c r="J583" s="6"/>
      <c r="K583" s="6"/>
      <c r="L583" s="6"/>
      <c r="M583" s="6"/>
    </row>
    <row r="584" spans="1:13" ht="12.75" customHeight="1">
      <c r="A584" s="6"/>
      <c r="B584" s="6"/>
      <c r="C584" s="7"/>
      <c r="D584" s="6"/>
      <c r="E584" s="6"/>
      <c r="F584" s="8"/>
      <c r="G584" s="6"/>
      <c r="H584" s="6"/>
      <c r="I584" s="7"/>
      <c r="J584" s="6"/>
      <c r="K584" s="6"/>
      <c r="L584" s="6"/>
      <c r="M584" s="6"/>
    </row>
    <row r="585" spans="1:13" ht="12.75" customHeight="1">
      <c r="A585" s="6"/>
      <c r="B585" s="6"/>
      <c r="C585" s="7"/>
      <c r="D585" s="6"/>
      <c r="E585" s="6"/>
      <c r="F585" s="8"/>
      <c r="G585" s="6"/>
      <c r="H585" s="6"/>
      <c r="I585" s="7"/>
      <c r="J585" s="6"/>
      <c r="K585" s="6"/>
      <c r="L585" s="6"/>
      <c r="M585" s="6"/>
    </row>
    <row r="586" spans="1:13" ht="12.75" customHeight="1">
      <c r="A586" s="6"/>
      <c r="B586" s="6"/>
      <c r="C586" s="7"/>
      <c r="D586" s="6"/>
      <c r="E586" s="6"/>
      <c r="F586" s="8"/>
      <c r="G586" s="6"/>
      <c r="H586" s="6"/>
      <c r="I586" s="7"/>
      <c r="J586" s="6"/>
      <c r="K586" s="6"/>
      <c r="L586" s="6"/>
      <c r="M586" s="6"/>
    </row>
    <row r="587" spans="1:13" ht="12.75" customHeight="1">
      <c r="A587" s="6"/>
      <c r="B587" s="6"/>
      <c r="C587" s="7"/>
      <c r="D587" s="6"/>
      <c r="E587" s="6"/>
      <c r="F587" s="8"/>
      <c r="G587" s="6"/>
      <c r="H587" s="6"/>
      <c r="I587" s="7"/>
      <c r="J587" s="6"/>
      <c r="K587" s="6"/>
      <c r="L587" s="6"/>
      <c r="M587" s="6"/>
    </row>
    <row r="588" spans="1:13" ht="12.75" customHeight="1">
      <c r="A588" s="6"/>
      <c r="B588" s="6"/>
      <c r="C588" s="7"/>
      <c r="D588" s="6"/>
      <c r="E588" s="6"/>
      <c r="F588" s="8"/>
      <c r="G588" s="6"/>
      <c r="H588" s="6"/>
      <c r="I588" s="7"/>
      <c r="J588" s="6"/>
      <c r="K588" s="6"/>
      <c r="L588" s="6"/>
      <c r="M588" s="6"/>
    </row>
    <row r="589" spans="1:13" ht="12.75" customHeight="1">
      <c r="A589" s="6"/>
      <c r="B589" s="6"/>
      <c r="C589" s="7"/>
      <c r="D589" s="6"/>
      <c r="E589" s="6"/>
      <c r="F589" s="8"/>
      <c r="G589" s="6"/>
      <c r="H589" s="6"/>
      <c r="I589" s="7"/>
      <c r="J589" s="6"/>
      <c r="K589" s="6"/>
      <c r="L589" s="6"/>
      <c r="M589" s="6"/>
    </row>
    <row r="590" spans="1:13" ht="12.75" customHeight="1">
      <c r="A590" s="6"/>
      <c r="B590" s="6"/>
      <c r="C590" s="7"/>
      <c r="D590" s="6"/>
      <c r="E590" s="6"/>
      <c r="F590" s="8"/>
      <c r="G590" s="6"/>
      <c r="H590" s="6"/>
      <c r="I590" s="7"/>
      <c r="J590" s="6"/>
      <c r="K590" s="6"/>
      <c r="L590" s="6"/>
      <c r="M590" s="6"/>
    </row>
    <row r="591" spans="1:13" ht="12.75" customHeight="1">
      <c r="A591" s="6"/>
      <c r="B591" s="6"/>
      <c r="C591" s="7"/>
      <c r="D591" s="6"/>
      <c r="E591" s="6"/>
      <c r="F591" s="8"/>
      <c r="G591" s="6"/>
      <c r="H591" s="6"/>
      <c r="I591" s="7"/>
      <c r="J591" s="6"/>
      <c r="K591" s="6"/>
      <c r="L591" s="6"/>
      <c r="M591" s="6"/>
    </row>
    <row r="592" spans="1:13" ht="12.75" customHeight="1">
      <c r="A592" s="6"/>
      <c r="B592" s="6"/>
      <c r="C592" s="7"/>
      <c r="D592" s="6"/>
      <c r="E592" s="6"/>
      <c r="F592" s="8"/>
      <c r="G592" s="6"/>
      <c r="H592" s="6"/>
      <c r="I592" s="7"/>
      <c r="J592" s="6"/>
      <c r="K592" s="6"/>
      <c r="L592" s="6"/>
      <c r="M592" s="6"/>
    </row>
    <row r="593" spans="1:13" ht="12.75" customHeight="1">
      <c r="A593" s="6"/>
      <c r="B593" s="6"/>
      <c r="C593" s="7"/>
      <c r="D593" s="6"/>
      <c r="E593" s="6"/>
      <c r="F593" s="8"/>
      <c r="G593" s="6"/>
      <c r="H593" s="6"/>
      <c r="I593" s="7"/>
      <c r="J593" s="6"/>
      <c r="K593" s="6"/>
      <c r="L593" s="6"/>
      <c r="M593" s="6"/>
    </row>
    <row r="594" spans="1:13" ht="12.75" customHeight="1">
      <c r="A594" s="6"/>
      <c r="B594" s="6"/>
      <c r="C594" s="7"/>
      <c r="D594" s="6"/>
      <c r="E594" s="6"/>
      <c r="F594" s="8"/>
      <c r="G594" s="6"/>
      <c r="H594" s="6"/>
      <c r="I594" s="7"/>
      <c r="J594" s="6"/>
      <c r="K594" s="6"/>
      <c r="L594" s="6"/>
      <c r="M594" s="6"/>
    </row>
    <row r="595" spans="1:13" ht="12.75" customHeight="1">
      <c r="A595" s="6"/>
      <c r="B595" s="6"/>
      <c r="C595" s="7"/>
      <c r="D595" s="6"/>
      <c r="E595" s="6"/>
      <c r="F595" s="8"/>
      <c r="G595" s="6"/>
      <c r="H595" s="6"/>
      <c r="I595" s="7"/>
      <c r="J595" s="6"/>
      <c r="K595" s="6"/>
      <c r="L595" s="6"/>
      <c r="M595" s="6"/>
    </row>
    <row r="596" spans="1:13" ht="12.75" customHeight="1">
      <c r="A596" s="6"/>
      <c r="B596" s="6"/>
      <c r="C596" s="7"/>
      <c r="D596" s="6"/>
      <c r="E596" s="6"/>
      <c r="F596" s="8"/>
      <c r="G596" s="6"/>
      <c r="H596" s="6"/>
      <c r="I596" s="7"/>
      <c r="J596" s="6"/>
      <c r="K596" s="6"/>
      <c r="L596" s="6"/>
      <c r="M596" s="6"/>
    </row>
    <row r="597" spans="1:13" ht="12.75" customHeight="1">
      <c r="A597" s="6"/>
      <c r="B597" s="6"/>
      <c r="C597" s="7"/>
      <c r="D597" s="6"/>
      <c r="E597" s="6"/>
      <c r="F597" s="8"/>
      <c r="G597" s="6"/>
      <c r="H597" s="6"/>
      <c r="I597" s="7"/>
      <c r="J597" s="6"/>
      <c r="K597" s="6"/>
      <c r="L597" s="6"/>
      <c r="M597" s="6"/>
    </row>
    <row r="598" spans="1:13" ht="12.75" customHeight="1">
      <c r="A598" s="6"/>
      <c r="B598" s="6"/>
      <c r="C598" s="7"/>
      <c r="D598" s="6"/>
      <c r="E598" s="6"/>
      <c r="F598" s="8"/>
      <c r="G598" s="6"/>
      <c r="H598" s="6"/>
      <c r="I598" s="7"/>
      <c r="J598" s="6"/>
      <c r="K598" s="6"/>
      <c r="L598" s="6"/>
      <c r="M598" s="6"/>
    </row>
    <row r="599" spans="1:13" ht="12.75" customHeight="1">
      <c r="A599" s="6"/>
      <c r="B599" s="6"/>
      <c r="C599" s="7"/>
      <c r="D599" s="6"/>
      <c r="E599" s="6"/>
      <c r="F599" s="8"/>
      <c r="G599" s="6"/>
      <c r="H599" s="6"/>
      <c r="I599" s="7"/>
      <c r="J599" s="6"/>
      <c r="K599" s="6"/>
      <c r="L599" s="6"/>
      <c r="M599" s="6"/>
    </row>
    <row r="600" spans="1:13" ht="12.75" customHeight="1">
      <c r="A600" s="6"/>
      <c r="B600" s="6"/>
      <c r="C600" s="7"/>
      <c r="D600" s="6"/>
      <c r="E600" s="6"/>
      <c r="F600" s="8"/>
      <c r="G600" s="6"/>
      <c r="H600" s="6"/>
      <c r="I600" s="7"/>
      <c r="J600" s="6"/>
      <c r="K600" s="6"/>
      <c r="L600" s="6"/>
      <c r="M600" s="6"/>
    </row>
    <row r="601" spans="1:13" ht="12.75" customHeight="1">
      <c r="A601" s="6"/>
      <c r="B601" s="6"/>
      <c r="C601" s="7"/>
      <c r="D601" s="6"/>
      <c r="E601" s="6"/>
      <c r="F601" s="8"/>
      <c r="G601" s="6"/>
      <c r="H601" s="6"/>
      <c r="I601" s="7"/>
      <c r="J601" s="6"/>
      <c r="K601" s="6"/>
      <c r="L601" s="6"/>
      <c r="M601" s="6"/>
    </row>
    <row r="602" spans="1:13" ht="12.75" customHeight="1">
      <c r="A602" s="6"/>
      <c r="B602" s="6"/>
      <c r="C602" s="7"/>
      <c r="D602" s="6"/>
      <c r="E602" s="6"/>
      <c r="F602" s="8"/>
      <c r="G602" s="6"/>
      <c r="H602" s="6"/>
      <c r="I602" s="7"/>
      <c r="J602" s="6"/>
      <c r="K602" s="6"/>
      <c r="L602" s="6"/>
      <c r="M602" s="6"/>
    </row>
    <row r="603" spans="1:13" ht="12.75" customHeight="1">
      <c r="A603" s="6"/>
      <c r="B603" s="6"/>
      <c r="C603" s="7"/>
      <c r="D603" s="6"/>
      <c r="E603" s="6"/>
      <c r="F603" s="8"/>
      <c r="G603" s="6"/>
      <c r="H603" s="6"/>
      <c r="I603" s="7"/>
      <c r="J603" s="6"/>
      <c r="K603" s="6"/>
      <c r="L603" s="6"/>
      <c r="M603" s="6"/>
    </row>
    <row r="604" spans="1:13" ht="12.75" customHeight="1">
      <c r="A604" s="6"/>
      <c r="B604" s="6"/>
      <c r="C604" s="7"/>
      <c r="D604" s="6"/>
      <c r="E604" s="6"/>
      <c r="F604" s="8"/>
      <c r="G604" s="6"/>
      <c r="H604" s="6"/>
      <c r="I604" s="7"/>
      <c r="J604" s="6"/>
      <c r="K604" s="6"/>
      <c r="L604" s="6"/>
      <c r="M604" s="6"/>
    </row>
    <row r="605" spans="1:13" ht="12.75" customHeight="1">
      <c r="A605" s="6"/>
      <c r="B605" s="6"/>
      <c r="C605" s="7"/>
      <c r="D605" s="6"/>
      <c r="E605" s="6"/>
      <c r="F605" s="8"/>
      <c r="G605" s="6"/>
      <c r="H605" s="6"/>
      <c r="I605" s="7"/>
      <c r="J605" s="6"/>
      <c r="K605" s="6"/>
      <c r="L605" s="6"/>
      <c r="M605" s="6"/>
    </row>
    <row r="606" spans="1:13" ht="12.75" customHeight="1">
      <c r="A606" s="6"/>
      <c r="B606" s="6"/>
      <c r="C606" s="7"/>
      <c r="D606" s="6"/>
      <c r="E606" s="6"/>
      <c r="F606" s="8"/>
      <c r="G606" s="6"/>
      <c r="H606" s="6"/>
      <c r="I606" s="7"/>
      <c r="J606" s="6"/>
      <c r="K606" s="6"/>
      <c r="L606" s="6"/>
      <c r="M606" s="6"/>
    </row>
    <row r="607" spans="1:13" ht="12.75" customHeight="1">
      <c r="A607" s="6"/>
      <c r="B607" s="6"/>
      <c r="C607" s="7"/>
      <c r="D607" s="6"/>
      <c r="E607" s="6"/>
      <c r="F607" s="8"/>
      <c r="G607" s="6"/>
      <c r="H607" s="6"/>
      <c r="I607" s="7"/>
      <c r="J607" s="6"/>
      <c r="K607" s="6"/>
      <c r="L607" s="6"/>
      <c r="M607" s="6"/>
    </row>
    <row r="608" spans="1:13" ht="12.75" customHeight="1">
      <c r="A608" s="6"/>
      <c r="B608" s="6"/>
      <c r="C608" s="7"/>
      <c r="D608" s="6"/>
      <c r="E608" s="6"/>
      <c r="F608" s="8"/>
      <c r="G608" s="6"/>
      <c r="H608" s="6"/>
      <c r="I608" s="7"/>
      <c r="J608" s="6"/>
      <c r="K608" s="6"/>
      <c r="L608" s="6"/>
      <c r="M608" s="6"/>
    </row>
    <row r="609" spans="1:13" ht="12.75" customHeight="1">
      <c r="A609" s="6"/>
      <c r="B609" s="6"/>
      <c r="C609" s="7"/>
      <c r="D609" s="6"/>
      <c r="E609" s="6"/>
      <c r="F609" s="8"/>
      <c r="G609" s="6"/>
      <c r="H609" s="6"/>
      <c r="I609" s="7"/>
      <c r="J609" s="6"/>
      <c r="K609" s="6"/>
      <c r="L609" s="6"/>
      <c r="M609" s="6"/>
    </row>
    <row r="610" spans="1:13" ht="12.75" customHeight="1">
      <c r="A610" s="6"/>
      <c r="B610" s="6"/>
      <c r="C610" s="7"/>
      <c r="D610" s="6"/>
      <c r="E610" s="6"/>
      <c r="F610" s="8"/>
      <c r="G610" s="6"/>
      <c r="H610" s="6"/>
      <c r="I610" s="7"/>
      <c r="J610" s="6"/>
      <c r="K610" s="6"/>
      <c r="L610" s="6"/>
      <c r="M610" s="6"/>
    </row>
    <row r="611" spans="1:13" ht="12.75" customHeight="1">
      <c r="A611" s="6"/>
      <c r="B611" s="6"/>
      <c r="C611" s="7"/>
      <c r="D611" s="6"/>
      <c r="E611" s="6"/>
      <c r="F611" s="8"/>
      <c r="G611" s="6"/>
      <c r="H611" s="6"/>
      <c r="I611" s="7"/>
      <c r="J611" s="6"/>
      <c r="K611" s="6"/>
      <c r="L611" s="6"/>
      <c r="M611" s="6"/>
    </row>
    <row r="612" spans="1:13" ht="12.75" customHeight="1">
      <c r="A612" s="6"/>
      <c r="B612" s="6"/>
      <c r="C612" s="7"/>
      <c r="D612" s="6"/>
      <c r="E612" s="6"/>
      <c r="F612" s="8"/>
      <c r="G612" s="6"/>
      <c r="H612" s="6"/>
      <c r="I612" s="7"/>
      <c r="J612" s="6"/>
      <c r="K612" s="6"/>
      <c r="L612" s="6"/>
      <c r="M612" s="6"/>
    </row>
    <row r="613" spans="1:13" ht="12.75" customHeight="1">
      <c r="A613" s="6"/>
      <c r="B613" s="6"/>
      <c r="C613" s="7"/>
      <c r="D613" s="6"/>
      <c r="E613" s="6"/>
      <c r="F613" s="8"/>
      <c r="G613" s="6"/>
      <c r="H613" s="6"/>
      <c r="I613" s="7"/>
      <c r="J613" s="6"/>
      <c r="K613" s="6"/>
      <c r="L613" s="6"/>
      <c r="M613" s="6"/>
    </row>
    <row r="614" spans="1:13" ht="12.75" customHeight="1">
      <c r="A614" s="6"/>
      <c r="B614" s="6"/>
      <c r="C614" s="7"/>
      <c r="D614" s="6"/>
      <c r="E614" s="6"/>
      <c r="F614" s="8"/>
      <c r="G614" s="6"/>
      <c r="H614" s="6"/>
      <c r="I614" s="7"/>
      <c r="J614" s="6"/>
      <c r="K614" s="6"/>
      <c r="L614" s="6"/>
      <c r="M614" s="6"/>
    </row>
    <row r="615" spans="1:13" ht="12.75" customHeight="1">
      <c r="A615" s="6"/>
      <c r="B615" s="6"/>
      <c r="C615" s="7"/>
      <c r="D615" s="6"/>
      <c r="E615" s="6"/>
      <c r="F615" s="8"/>
      <c r="G615" s="6"/>
      <c r="H615" s="6"/>
      <c r="I615" s="7"/>
      <c r="J615" s="6"/>
      <c r="K615" s="6"/>
      <c r="L615" s="6"/>
      <c r="M615" s="6"/>
    </row>
    <row r="616" spans="1:13" ht="12.75" customHeight="1">
      <c r="A616" s="6"/>
      <c r="B616" s="6"/>
      <c r="C616" s="7"/>
      <c r="D616" s="6"/>
      <c r="E616" s="6"/>
      <c r="F616" s="8"/>
      <c r="G616" s="6"/>
      <c r="H616" s="6"/>
      <c r="I616" s="7"/>
      <c r="J616" s="6"/>
      <c r="K616" s="6"/>
      <c r="L616" s="6"/>
      <c r="M616" s="6"/>
    </row>
    <row r="617" spans="1:13" ht="12.75" customHeight="1">
      <c r="A617" s="6"/>
      <c r="B617" s="6"/>
      <c r="C617" s="7"/>
      <c r="D617" s="6"/>
      <c r="E617" s="6"/>
      <c r="F617" s="8"/>
      <c r="G617" s="6"/>
      <c r="H617" s="6"/>
      <c r="I617" s="7"/>
      <c r="J617" s="6"/>
      <c r="K617" s="6"/>
      <c r="L617" s="6"/>
      <c r="M617" s="6"/>
    </row>
    <row r="618" spans="1:13" ht="12.75" customHeight="1">
      <c r="A618" s="6"/>
      <c r="B618" s="6"/>
      <c r="C618" s="7"/>
      <c r="D618" s="6"/>
      <c r="E618" s="6"/>
      <c r="F618" s="8"/>
      <c r="G618" s="6"/>
      <c r="H618" s="6"/>
      <c r="I618" s="7"/>
      <c r="J618" s="6"/>
      <c r="K618" s="6"/>
      <c r="L618" s="6"/>
      <c r="M618" s="6"/>
    </row>
    <row r="619" spans="1:13" ht="12.75" customHeight="1">
      <c r="A619" s="6"/>
      <c r="B619" s="6"/>
      <c r="C619" s="7"/>
      <c r="D619" s="6"/>
      <c r="E619" s="6"/>
      <c r="F619" s="8"/>
      <c r="G619" s="6"/>
      <c r="H619" s="6"/>
      <c r="I619" s="7"/>
      <c r="J619" s="6"/>
      <c r="K619" s="6"/>
      <c r="L619" s="6"/>
      <c r="M619" s="6"/>
    </row>
    <row r="620" spans="1:13" ht="12.75" customHeight="1">
      <c r="A620" s="6"/>
      <c r="B620" s="6"/>
      <c r="C620" s="7"/>
      <c r="D620" s="6"/>
      <c r="E620" s="6"/>
      <c r="F620" s="8"/>
      <c r="G620" s="6"/>
      <c r="H620" s="6"/>
      <c r="I620" s="7"/>
      <c r="J620" s="6"/>
      <c r="K620" s="6"/>
      <c r="L620" s="6"/>
      <c r="M620" s="6"/>
    </row>
    <row r="621" spans="1:13" ht="12.75" customHeight="1">
      <c r="A621" s="6"/>
      <c r="B621" s="6"/>
      <c r="C621" s="7"/>
      <c r="D621" s="6"/>
      <c r="E621" s="6"/>
      <c r="F621" s="8"/>
      <c r="G621" s="6"/>
      <c r="H621" s="6"/>
      <c r="I621" s="7"/>
      <c r="J621" s="6"/>
      <c r="K621" s="6"/>
      <c r="L621" s="6"/>
      <c r="M621" s="6"/>
    </row>
    <row r="622" spans="1:13" ht="12.75" customHeight="1">
      <c r="A622" s="6"/>
      <c r="B622" s="6"/>
      <c r="C622" s="7"/>
      <c r="D622" s="6"/>
      <c r="E622" s="6"/>
      <c r="F622" s="8"/>
      <c r="G622" s="6"/>
      <c r="H622" s="6"/>
      <c r="I622" s="7"/>
      <c r="J622" s="6"/>
      <c r="K622" s="6"/>
      <c r="L622" s="6"/>
      <c r="M622" s="6"/>
    </row>
    <row r="623" spans="1:13" ht="12.75" customHeight="1">
      <c r="A623" s="6"/>
      <c r="B623" s="6"/>
      <c r="C623" s="7"/>
      <c r="D623" s="6"/>
      <c r="E623" s="6"/>
      <c r="F623" s="8"/>
      <c r="G623" s="6"/>
      <c r="H623" s="6"/>
      <c r="I623" s="7"/>
      <c r="J623" s="6"/>
      <c r="K623" s="6"/>
      <c r="L623" s="6"/>
      <c r="M623" s="6"/>
    </row>
    <row r="624" spans="1:13" ht="12.75" customHeight="1">
      <c r="A624" s="6"/>
      <c r="B624" s="6"/>
      <c r="C624" s="7"/>
      <c r="D624" s="6"/>
      <c r="E624" s="6"/>
      <c r="F624" s="8"/>
      <c r="G624" s="6"/>
      <c r="H624" s="6"/>
      <c r="I624" s="7"/>
      <c r="J624" s="6"/>
      <c r="K624" s="6"/>
      <c r="L624" s="6"/>
      <c r="M624" s="6"/>
    </row>
    <row r="625" spans="1:13" ht="12.75" customHeight="1">
      <c r="A625" s="6"/>
      <c r="B625" s="6"/>
      <c r="C625" s="7"/>
      <c r="D625" s="6"/>
      <c r="E625" s="6"/>
      <c r="F625" s="8"/>
      <c r="G625" s="6"/>
      <c r="H625" s="6"/>
      <c r="I625" s="7"/>
      <c r="J625" s="6"/>
      <c r="K625" s="6"/>
      <c r="L625" s="6"/>
      <c r="M625" s="6"/>
    </row>
    <row r="626" spans="1:13" ht="12.75" customHeight="1">
      <c r="A626" s="6"/>
      <c r="B626" s="6"/>
      <c r="C626" s="7"/>
      <c r="D626" s="6"/>
      <c r="E626" s="6"/>
      <c r="F626" s="8"/>
      <c r="G626" s="6"/>
      <c r="H626" s="6"/>
      <c r="I626" s="7"/>
      <c r="J626" s="6"/>
      <c r="K626" s="6"/>
      <c r="L626" s="6"/>
      <c r="M626" s="6"/>
    </row>
    <row r="627" spans="1:13" ht="12.75" customHeight="1">
      <c r="A627" s="6"/>
      <c r="B627" s="6"/>
      <c r="C627" s="7"/>
      <c r="D627" s="6"/>
      <c r="E627" s="6"/>
      <c r="F627" s="8"/>
      <c r="G627" s="6"/>
      <c r="H627" s="6"/>
      <c r="I627" s="7"/>
      <c r="J627" s="6"/>
      <c r="K627" s="6"/>
      <c r="L627" s="6"/>
      <c r="M627" s="6"/>
    </row>
    <row r="628" spans="1:13" ht="12.75" customHeight="1">
      <c r="A628" s="6"/>
      <c r="B628" s="6"/>
      <c r="C628" s="7"/>
      <c r="D628" s="6"/>
      <c r="E628" s="6"/>
      <c r="F628" s="8"/>
      <c r="G628" s="6"/>
      <c r="H628" s="6"/>
      <c r="I628" s="7"/>
      <c r="J628" s="6"/>
      <c r="K628" s="6"/>
      <c r="L628" s="6"/>
      <c r="M628" s="6"/>
    </row>
    <row r="629" spans="1:13" ht="12.75" customHeight="1">
      <c r="A629" s="6"/>
      <c r="B629" s="6"/>
      <c r="C629" s="7"/>
      <c r="D629" s="6"/>
      <c r="E629" s="6"/>
      <c r="F629" s="8"/>
      <c r="G629" s="6"/>
      <c r="H629" s="6"/>
      <c r="I629" s="7"/>
      <c r="J629" s="6"/>
      <c r="K629" s="6"/>
      <c r="L629" s="6"/>
      <c r="M629" s="6"/>
    </row>
    <row r="630" spans="1:13" ht="12.75" customHeight="1">
      <c r="A630" s="6"/>
      <c r="B630" s="6"/>
      <c r="C630" s="7"/>
      <c r="D630" s="6"/>
      <c r="E630" s="6"/>
      <c r="F630" s="8"/>
      <c r="G630" s="6"/>
      <c r="H630" s="6"/>
      <c r="I630" s="7"/>
      <c r="J630" s="6"/>
      <c r="K630" s="6"/>
      <c r="L630" s="6"/>
      <c r="M630" s="6"/>
    </row>
    <row r="631" spans="1:13" ht="12.75" customHeight="1">
      <c r="A631" s="6"/>
      <c r="B631" s="6"/>
      <c r="C631" s="7"/>
      <c r="D631" s="6"/>
      <c r="E631" s="6"/>
      <c r="F631" s="8"/>
      <c r="G631" s="6"/>
      <c r="H631" s="6"/>
      <c r="I631" s="7"/>
      <c r="J631" s="6"/>
      <c r="K631" s="6"/>
      <c r="L631" s="6"/>
      <c r="M631" s="6"/>
    </row>
    <row r="632" spans="1:13" ht="12.75" customHeight="1">
      <c r="A632" s="6"/>
      <c r="B632" s="6"/>
      <c r="C632" s="7"/>
      <c r="D632" s="6"/>
      <c r="E632" s="6"/>
      <c r="F632" s="8"/>
      <c r="G632" s="6"/>
      <c r="H632" s="6"/>
      <c r="I632" s="7"/>
      <c r="J632" s="6"/>
      <c r="K632" s="6"/>
      <c r="L632" s="6"/>
      <c r="M632" s="6"/>
    </row>
    <row r="633" spans="1:13" ht="12.75" customHeight="1">
      <c r="A633" s="6"/>
      <c r="B633" s="6"/>
      <c r="C633" s="7"/>
      <c r="D633" s="6"/>
      <c r="E633" s="6"/>
      <c r="F633" s="8"/>
      <c r="G633" s="6"/>
      <c r="H633" s="6"/>
      <c r="I633" s="7"/>
      <c r="J633" s="6"/>
      <c r="K633" s="6"/>
      <c r="L633" s="6"/>
      <c r="M633" s="6"/>
    </row>
    <row r="634" spans="1:13" ht="12.75" customHeight="1">
      <c r="A634" s="6"/>
      <c r="B634" s="6"/>
      <c r="C634" s="7"/>
      <c r="D634" s="6"/>
      <c r="E634" s="6"/>
      <c r="F634" s="8"/>
      <c r="G634" s="6"/>
      <c r="H634" s="6"/>
      <c r="I634" s="7"/>
      <c r="J634" s="6"/>
      <c r="K634" s="6"/>
      <c r="L634" s="6"/>
      <c r="M634" s="6"/>
    </row>
    <row r="635" spans="1:13" ht="12.75" customHeight="1">
      <c r="A635" s="6"/>
      <c r="B635" s="6"/>
      <c r="C635" s="7"/>
      <c r="D635" s="6"/>
      <c r="E635" s="6"/>
      <c r="F635" s="8"/>
      <c r="G635" s="6"/>
      <c r="H635" s="6"/>
      <c r="I635" s="7"/>
      <c r="J635" s="6"/>
      <c r="K635" s="6"/>
      <c r="L635" s="6"/>
      <c r="M635" s="6"/>
    </row>
    <row r="636" spans="1:13" ht="12.75" customHeight="1">
      <c r="A636" s="6"/>
      <c r="B636" s="6"/>
      <c r="C636" s="7"/>
      <c r="D636" s="6"/>
      <c r="E636" s="6"/>
      <c r="F636" s="8"/>
      <c r="G636" s="6"/>
      <c r="H636" s="6"/>
      <c r="I636" s="7"/>
      <c r="J636" s="6"/>
      <c r="K636" s="6"/>
      <c r="L636" s="6"/>
      <c r="M636" s="6"/>
    </row>
    <row r="637" spans="1:13" ht="12.75" customHeight="1">
      <c r="A637" s="6"/>
      <c r="B637" s="6"/>
      <c r="C637" s="7"/>
      <c r="D637" s="6"/>
      <c r="E637" s="6"/>
      <c r="F637" s="8"/>
      <c r="G637" s="6"/>
      <c r="H637" s="6"/>
      <c r="I637" s="7"/>
      <c r="J637" s="6"/>
      <c r="K637" s="6"/>
      <c r="L637" s="6"/>
      <c r="M637" s="6"/>
    </row>
    <row r="638" spans="1:13" ht="12.75" customHeight="1">
      <c r="A638" s="6"/>
      <c r="B638" s="6"/>
      <c r="C638" s="7"/>
      <c r="D638" s="6"/>
      <c r="E638" s="6"/>
      <c r="F638" s="8"/>
      <c r="G638" s="6"/>
      <c r="H638" s="6"/>
      <c r="I638" s="7"/>
      <c r="J638" s="6"/>
      <c r="K638" s="6"/>
      <c r="L638" s="6"/>
      <c r="M638" s="6"/>
    </row>
    <row r="639" spans="1:13" ht="12.75" customHeight="1">
      <c r="A639" s="6"/>
      <c r="B639" s="6"/>
      <c r="C639" s="7"/>
      <c r="D639" s="6"/>
      <c r="E639" s="6"/>
      <c r="F639" s="8"/>
      <c r="G639" s="6"/>
      <c r="H639" s="6"/>
      <c r="I639" s="7"/>
      <c r="J639" s="6"/>
      <c r="K639" s="6"/>
      <c r="L639" s="6"/>
      <c r="M639" s="6"/>
    </row>
    <row r="640" spans="1:13" ht="12.75" customHeight="1">
      <c r="A640" s="6"/>
      <c r="B640" s="6"/>
      <c r="C640" s="7"/>
      <c r="D640" s="6"/>
      <c r="E640" s="6"/>
      <c r="F640" s="8"/>
      <c r="G640" s="6"/>
      <c r="H640" s="6"/>
      <c r="I640" s="7"/>
      <c r="J640" s="6"/>
      <c r="K640" s="6"/>
      <c r="L640" s="6"/>
      <c r="M640" s="6"/>
    </row>
    <row r="641" spans="1:13" ht="12.75" customHeight="1">
      <c r="A641" s="6"/>
      <c r="B641" s="6"/>
      <c r="C641" s="7"/>
      <c r="D641" s="6"/>
      <c r="E641" s="6"/>
      <c r="F641" s="8"/>
      <c r="G641" s="6"/>
      <c r="H641" s="6"/>
      <c r="I641" s="7"/>
      <c r="J641" s="6"/>
      <c r="K641" s="6"/>
      <c r="L641" s="6"/>
      <c r="M641" s="6"/>
    </row>
    <row r="642" spans="1:13" ht="12.75" customHeight="1">
      <c r="A642" s="6"/>
      <c r="B642" s="6"/>
      <c r="C642" s="7"/>
      <c r="D642" s="6"/>
      <c r="E642" s="6"/>
      <c r="F642" s="8"/>
      <c r="G642" s="6"/>
      <c r="H642" s="6"/>
      <c r="I642" s="7"/>
      <c r="J642" s="6"/>
      <c r="K642" s="6"/>
      <c r="L642" s="6"/>
      <c r="M642" s="6"/>
    </row>
    <row r="643" spans="1:13" ht="12.75" customHeight="1">
      <c r="A643" s="6"/>
      <c r="B643" s="6"/>
      <c r="C643" s="7"/>
      <c r="D643" s="6"/>
      <c r="E643" s="6"/>
      <c r="F643" s="8"/>
      <c r="G643" s="6"/>
      <c r="H643" s="6"/>
      <c r="I643" s="7"/>
      <c r="J643" s="6"/>
      <c r="K643" s="6"/>
      <c r="L643" s="6"/>
      <c r="M643" s="6"/>
    </row>
    <row r="644" spans="1:13" ht="12.75" customHeight="1">
      <c r="A644" s="6"/>
      <c r="B644" s="6"/>
      <c r="C644" s="7"/>
      <c r="D644" s="6"/>
      <c r="E644" s="6"/>
      <c r="F644" s="8"/>
      <c r="G644" s="6"/>
      <c r="H644" s="6"/>
      <c r="I644" s="7"/>
      <c r="J644" s="6"/>
      <c r="K644" s="6"/>
      <c r="L644" s="6"/>
      <c r="M644" s="6"/>
    </row>
    <row r="645" spans="1:13" ht="12.75" customHeight="1">
      <c r="A645" s="6"/>
      <c r="B645" s="6"/>
      <c r="C645" s="7"/>
      <c r="D645" s="6"/>
      <c r="E645" s="6"/>
      <c r="F645" s="8"/>
      <c r="G645" s="6"/>
      <c r="H645" s="6"/>
      <c r="I645" s="7"/>
      <c r="J645" s="6"/>
      <c r="K645" s="6"/>
      <c r="L645" s="6"/>
      <c r="M645" s="6"/>
    </row>
    <row r="646" spans="1:13" ht="12.75" customHeight="1">
      <c r="A646" s="6"/>
      <c r="B646" s="6"/>
      <c r="C646" s="7"/>
      <c r="D646" s="6"/>
      <c r="E646" s="6"/>
      <c r="F646" s="8"/>
      <c r="G646" s="6"/>
      <c r="H646" s="6"/>
      <c r="I646" s="7"/>
      <c r="J646" s="6"/>
      <c r="K646" s="6"/>
      <c r="L646" s="6"/>
      <c r="M646" s="6"/>
    </row>
    <row r="647" spans="1:13" ht="12.75" customHeight="1">
      <c r="A647" s="6"/>
      <c r="B647" s="6"/>
      <c r="C647" s="7"/>
      <c r="D647" s="6"/>
      <c r="E647" s="6"/>
      <c r="F647" s="8"/>
      <c r="G647" s="6"/>
      <c r="H647" s="6"/>
      <c r="I647" s="7"/>
      <c r="J647" s="6"/>
      <c r="K647" s="6"/>
      <c r="L647" s="6"/>
      <c r="M647" s="6"/>
    </row>
    <row r="648" spans="1:13" ht="12.75" customHeight="1">
      <c r="A648" s="6"/>
      <c r="B648" s="6"/>
      <c r="C648" s="7"/>
      <c r="D648" s="6"/>
      <c r="E648" s="6"/>
      <c r="F648" s="8"/>
      <c r="G648" s="6"/>
      <c r="H648" s="6"/>
      <c r="I648" s="7"/>
      <c r="J648" s="6"/>
      <c r="K648" s="6"/>
      <c r="L648" s="6"/>
      <c r="M648" s="6"/>
    </row>
    <row r="649" spans="1:13" ht="12.75" customHeight="1">
      <c r="A649" s="6"/>
      <c r="B649" s="6"/>
      <c r="C649" s="7"/>
      <c r="D649" s="6"/>
      <c r="E649" s="6"/>
      <c r="F649" s="8"/>
      <c r="G649" s="6"/>
      <c r="H649" s="6"/>
      <c r="I649" s="7"/>
      <c r="J649" s="6"/>
      <c r="K649" s="6"/>
      <c r="L649" s="6"/>
      <c r="M649" s="6"/>
    </row>
    <row r="650" spans="1:13" ht="12.75" customHeight="1">
      <c r="A650" s="6"/>
      <c r="B650" s="6"/>
      <c r="C650" s="7"/>
      <c r="D650" s="6"/>
      <c r="E650" s="6"/>
      <c r="F650" s="8"/>
      <c r="G650" s="6"/>
      <c r="H650" s="6"/>
      <c r="I650" s="7"/>
      <c r="J650" s="6"/>
      <c r="K650" s="6"/>
      <c r="L650" s="6"/>
      <c r="M650" s="6"/>
    </row>
    <row r="651" spans="1:13" ht="12.75" customHeight="1">
      <c r="A651" s="6"/>
      <c r="B651" s="6"/>
      <c r="C651" s="7"/>
      <c r="D651" s="6"/>
      <c r="E651" s="6"/>
      <c r="F651" s="8"/>
      <c r="G651" s="6"/>
      <c r="H651" s="6"/>
      <c r="I651" s="7"/>
      <c r="J651" s="6"/>
      <c r="K651" s="6"/>
      <c r="L651" s="6"/>
      <c r="M651" s="6"/>
    </row>
    <row r="652" spans="1:13" ht="12.75" customHeight="1">
      <c r="A652" s="6"/>
      <c r="B652" s="6"/>
      <c r="C652" s="7"/>
      <c r="D652" s="6"/>
      <c r="E652" s="6"/>
      <c r="F652" s="8"/>
      <c r="G652" s="6"/>
      <c r="H652" s="6"/>
      <c r="I652" s="7"/>
      <c r="J652" s="6"/>
      <c r="K652" s="6"/>
      <c r="L652" s="6"/>
      <c r="M652" s="6"/>
    </row>
    <row r="653" spans="1:13" ht="12.75" customHeight="1">
      <c r="A653" s="6"/>
      <c r="B653" s="6"/>
      <c r="C653" s="7"/>
      <c r="D653" s="6"/>
      <c r="E653" s="6"/>
      <c r="F653" s="8"/>
      <c r="G653" s="6"/>
      <c r="H653" s="6"/>
      <c r="I653" s="7"/>
      <c r="J653" s="6"/>
      <c r="K653" s="6"/>
      <c r="L653" s="6"/>
      <c r="M653" s="6"/>
    </row>
    <row r="654" spans="1:13" ht="12.75" customHeight="1">
      <c r="A654" s="6"/>
      <c r="B654" s="6"/>
      <c r="C654" s="7"/>
      <c r="D654" s="6"/>
      <c r="E654" s="6"/>
      <c r="F654" s="8"/>
      <c r="G654" s="6"/>
      <c r="H654" s="6"/>
      <c r="I654" s="7"/>
      <c r="J654" s="6"/>
      <c r="K654" s="6"/>
      <c r="L654" s="6"/>
      <c r="M654" s="6"/>
    </row>
    <row r="655" spans="1:13" ht="12.75" customHeight="1">
      <c r="A655" s="6"/>
      <c r="B655" s="6"/>
      <c r="C655" s="7"/>
      <c r="D655" s="6"/>
      <c r="E655" s="6"/>
      <c r="F655" s="8"/>
      <c r="G655" s="6"/>
      <c r="H655" s="6"/>
      <c r="I655" s="7"/>
      <c r="J655" s="6"/>
      <c r="K655" s="6"/>
      <c r="L655" s="6"/>
      <c r="M655" s="6"/>
    </row>
    <row r="656" spans="1:13" ht="12.75" customHeight="1">
      <c r="A656" s="6"/>
      <c r="B656" s="6"/>
      <c r="C656" s="7"/>
      <c r="D656" s="6"/>
      <c r="E656" s="6"/>
      <c r="F656" s="8"/>
      <c r="G656" s="6"/>
      <c r="H656" s="6"/>
      <c r="I656" s="7"/>
      <c r="J656" s="6"/>
      <c r="K656" s="6"/>
      <c r="L656" s="6"/>
      <c r="M656" s="6"/>
    </row>
    <row r="657" spans="1:13" ht="12.75" customHeight="1">
      <c r="A657" s="6"/>
      <c r="B657" s="6"/>
      <c r="C657" s="7"/>
      <c r="D657" s="6"/>
      <c r="E657" s="6"/>
      <c r="F657" s="8"/>
      <c r="G657" s="6"/>
      <c r="H657" s="6"/>
      <c r="I657" s="7"/>
      <c r="J657" s="6"/>
      <c r="K657" s="6"/>
      <c r="L657" s="6"/>
      <c r="M657" s="6"/>
    </row>
    <row r="658" spans="1:13" ht="12.75" customHeight="1">
      <c r="A658" s="6"/>
      <c r="B658" s="6"/>
      <c r="C658" s="7"/>
      <c r="D658" s="6"/>
      <c r="E658" s="6"/>
      <c r="F658" s="8"/>
      <c r="G658" s="6"/>
      <c r="H658" s="6"/>
      <c r="I658" s="7"/>
      <c r="J658" s="6"/>
      <c r="K658" s="6"/>
      <c r="L658" s="6"/>
      <c r="M658" s="6"/>
    </row>
    <row r="659" spans="1:13" ht="12.75" customHeight="1">
      <c r="A659" s="6"/>
      <c r="B659" s="6"/>
      <c r="C659" s="7"/>
      <c r="D659" s="6"/>
      <c r="E659" s="6"/>
      <c r="F659" s="8"/>
      <c r="G659" s="6"/>
      <c r="H659" s="6"/>
      <c r="I659" s="7"/>
      <c r="J659" s="6"/>
      <c r="K659" s="6"/>
      <c r="L659" s="6"/>
      <c r="M659" s="6"/>
    </row>
    <row r="660" spans="1:13" ht="12.75" customHeight="1">
      <c r="A660" s="6"/>
      <c r="B660" s="6"/>
      <c r="C660" s="7"/>
      <c r="D660" s="6"/>
      <c r="E660" s="6"/>
      <c r="F660" s="8"/>
      <c r="G660" s="6"/>
      <c r="H660" s="6"/>
      <c r="I660" s="7"/>
      <c r="J660" s="6"/>
      <c r="K660" s="6"/>
      <c r="L660" s="6"/>
      <c r="M660" s="6"/>
    </row>
    <row r="661" spans="1:13" ht="12.75" customHeight="1">
      <c r="A661" s="6"/>
      <c r="B661" s="6"/>
      <c r="C661" s="7"/>
      <c r="D661" s="6"/>
      <c r="E661" s="6"/>
      <c r="F661" s="8"/>
      <c r="G661" s="6"/>
      <c r="H661" s="6"/>
      <c r="I661" s="7"/>
      <c r="J661" s="6"/>
      <c r="K661" s="6"/>
      <c r="L661" s="6"/>
      <c r="M661" s="6"/>
    </row>
    <row r="662" spans="1:13" ht="12.75" customHeight="1">
      <c r="A662" s="6"/>
      <c r="B662" s="6"/>
      <c r="C662" s="7"/>
      <c r="D662" s="6"/>
      <c r="E662" s="6"/>
      <c r="F662" s="8"/>
      <c r="G662" s="6"/>
      <c r="H662" s="6"/>
      <c r="I662" s="7"/>
      <c r="J662" s="6"/>
      <c r="K662" s="6"/>
      <c r="L662" s="6"/>
      <c r="M662" s="6"/>
    </row>
    <row r="663" spans="1:13" ht="12.75" customHeight="1">
      <c r="A663" s="6"/>
      <c r="B663" s="6"/>
      <c r="C663" s="7"/>
      <c r="D663" s="6"/>
      <c r="E663" s="6"/>
      <c r="F663" s="8"/>
      <c r="G663" s="6"/>
      <c r="H663" s="6"/>
      <c r="I663" s="7"/>
      <c r="J663" s="6"/>
      <c r="K663" s="6"/>
      <c r="L663" s="6"/>
      <c r="M663" s="6"/>
    </row>
    <row r="664" spans="1:13" ht="12.75" customHeight="1">
      <c r="A664" s="6"/>
      <c r="B664" s="6"/>
      <c r="C664" s="7"/>
      <c r="D664" s="6"/>
      <c r="E664" s="6"/>
      <c r="F664" s="8"/>
      <c r="G664" s="6"/>
      <c r="H664" s="6"/>
      <c r="I664" s="7"/>
      <c r="J664" s="6"/>
      <c r="K664" s="6"/>
      <c r="L664" s="6"/>
      <c r="M664" s="6"/>
    </row>
    <row r="665" spans="1:13" ht="12.75" customHeight="1">
      <c r="A665" s="6"/>
      <c r="B665" s="6"/>
      <c r="C665" s="7"/>
      <c r="D665" s="6"/>
      <c r="E665" s="6"/>
      <c r="F665" s="8"/>
      <c r="G665" s="6"/>
      <c r="H665" s="6"/>
      <c r="I665" s="7"/>
      <c r="J665" s="6"/>
      <c r="K665" s="6"/>
      <c r="L665" s="6"/>
      <c r="M665" s="6"/>
    </row>
    <row r="666" spans="1:13" ht="12.75" customHeight="1">
      <c r="A666" s="6"/>
      <c r="B666" s="6"/>
      <c r="C666" s="7"/>
      <c r="D666" s="6"/>
      <c r="E666" s="6"/>
      <c r="F666" s="8"/>
      <c r="G666" s="6"/>
      <c r="H666" s="6"/>
      <c r="I666" s="7"/>
      <c r="J666" s="6"/>
      <c r="K666" s="6"/>
      <c r="L666" s="6"/>
      <c r="M666" s="6"/>
    </row>
    <row r="667" spans="1:13" ht="12.75" customHeight="1">
      <c r="A667" s="6"/>
      <c r="B667" s="6"/>
      <c r="C667" s="7"/>
      <c r="D667" s="6"/>
      <c r="E667" s="6"/>
      <c r="F667" s="8"/>
      <c r="G667" s="6"/>
      <c r="H667" s="6"/>
      <c r="I667" s="7"/>
      <c r="J667" s="6"/>
      <c r="K667" s="6"/>
      <c r="L667" s="6"/>
      <c r="M667" s="6"/>
    </row>
    <row r="668" spans="1:13" ht="12.75" customHeight="1">
      <c r="A668" s="6"/>
      <c r="B668" s="6"/>
      <c r="C668" s="7"/>
      <c r="D668" s="6"/>
      <c r="E668" s="6"/>
      <c r="F668" s="8"/>
      <c r="G668" s="6"/>
      <c r="H668" s="6"/>
      <c r="I668" s="7"/>
      <c r="J668" s="6"/>
      <c r="K668" s="6"/>
      <c r="L668" s="6"/>
      <c r="M668" s="6"/>
    </row>
    <row r="669" spans="1:13" ht="12.75" customHeight="1">
      <c r="A669" s="6"/>
      <c r="B669" s="6"/>
      <c r="C669" s="7"/>
      <c r="D669" s="6"/>
      <c r="E669" s="6"/>
      <c r="F669" s="8"/>
      <c r="G669" s="6"/>
      <c r="H669" s="6"/>
      <c r="I669" s="7"/>
      <c r="J669" s="6"/>
      <c r="K669" s="6"/>
      <c r="L669" s="6"/>
      <c r="M669" s="6"/>
    </row>
    <row r="670" spans="1:13" ht="12.75" customHeight="1">
      <c r="A670" s="6"/>
      <c r="B670" s="6"/>
      <c r="C670" s="7"/>
      <c r="D670" s="6"/>
      <c r="E670" s="6"/>
      <c r="F670" s="8"/>
      <c r="G670" s="6"/>
      <c r="H670" s="6"/>
      <c r="I670" s="7"/>
      <c r="J670" s="6"/>
      <c r="K670" s="6"/>
      <c r="L670" s="6"/>
      <c r="M670" s="6"/>
    </row>
    <row r="671" spans="1:13" ht="12.75" customHeight="1">
      <c r="A671" s="6"/>
      <c r="B671" s="6"/>
      <c r="C671" s="7"/>
      <c r="D671" s="6"/>
      <c r="E671" s="6"/>
      <c r="F671" s="8"/>
      <c r="G671" s="6"/>
      <c r="H671" s="6"/>
      <c r="I671" s="7"/>
      <c r="J671" s="6"/>
      <c r="K671" s="6"/>
      <c r="L671" s="6"/>
      <c r="M671" s="6"/>
    </row>
    <row r="672" spans="1:13" ht="12.75" customHeight="1">
      <c r="A672" s="6"/>
      <c r="B672" s="6"/>
      <c r="C672" s="7"/>
      <c r="D672" s="6"/>
      <c r="E672" s="6"/>
      <c r="F672" s="8"/>
      <c r="G672" s="6"/>
      <c r="H672" s="6"/>
      <c r="I672" s="7"/>
      <c r="J672" s="6"/>
      <c r="K672" s="6"/>
      <c r="L672" s="6"/>
      <c r="M672" s="6"/>
    </row>
    <row r="673" spans="1:13" ht="12.75" customHeight="1">
      <c r="A673" s="6"/>
      <c r="B673" s="6"/>
      <c r="C673" s="7"/>
      <c r="D673" s="6"/>
      <c r="E673" s="6"/>
      <c r="F673" s="8"/>
      <c r="G673" s="6"/>
      <c r="H673" s="6"/>
      <c r="I673" s="7"/>
      <c r="J673" s="6"/>
      <c r="K673" s="6"/>
      <c r="L673" s="6"/>
      <c r="M673" s="6"/>
    </row>
    <row r="674" spans="1:13" ht="12.75" customHeight="1">
      <c r="A674" s="6"/>
      <c r="B674" s="6"/>
      <c r="C674" s="7"/>
      <c r="D674" s="6"/>
      <c r="E674" s="6"/>
      <c r="F674" s="8"/>
      <c r="G674" s="6"/>
      <c r="H674" s="6"/>
      <c r="I674" s="7"/>
      <c r="J674" s="6"/>
      <c r="K674" s="6"/>
      <c r="L674" s="6"/>
      <c r="M674" s="6"/>
    </row>
    <row r="675" spans="1:13" ht="12.75" customHeight="1">
      <c r="A675" s="6"/>
      <c r="B675" s="6"/>
      <c r="C675" s="7"/>
      <c r="D675" s="6"/>
      <c r="E675" s="6"/>
      <c r="F675" s="8"/>
      <c r="G675" s="6"/>
      <c r="H675" s="6"/>
      <c r="I675" s="7"/>
      <c r="J675" s="6"/>
      <c r="K675" s="6"/>
      <c r="L675" s="6"/>
      <c r="M675" s="6"/>
    </row>
    <row r="676" spans="1:13" ht="12.75" customHeight="1">
      <c r="A676" s="6"/>
      <c r="B676" s="6"/>
      <c r="C676" s="7"/>
      <c r="D676" s="6"/>
      <c r="E676" s="6"/>
      <c r="F676" s="8"/>
      <c r="G676" s="6"/>
      <c r="H676" s="6"/>
      <c r="I676" s="7"/>
      <c r="J676" s="6"/>
      <c r="K676" s="6"/>
      <c r="L676" s="6"/>
      <c r="M676" s="6"/>
    </row>
    <row r="677" spans="1:13" ht="12.75" customHeight="1">
      <c r="A677" s="6"/>
      <c r="B677" s="6"/>
      <c r="C677" s="7"/>
      <c r="D677" s="6"/>
      <c r="E677" s="6"/>
      <c r="F677" s="8"/>
      <c r="G677" s="6"/>
      <c r="H677" s="6"/>
      <c r="I677" s="7"/>
      <c r="J677" s="6"/>
      <c r="K677" s="6"/>
      <c r="L677" s="6"/>
      <c r="M677" s="6"/>
    </row>
    <row r="678" spans="1:13" ht="12.75" customHeight="1">
      <c r="A678" s="6"/>
      <c r="B678" s="6"/>
      <c r="C678" s="7"/>
      <c r="D678" s="6"/>
      <c r="E678" s="6"/>
      <c r="F678" s="8"/>
      <c r="G678" s="6"/>
      <c r="H678" s="6"/>
      <c r="I678" s="7"/>
      <c r="J678" s="6"/>
      <c r="K678" s="6"/>
      <c r="L678" s="6"/>
      <c r="M678" s="6"/>
    </row>
    <row r="679" spans="1:13" ht="12.75" customHeight="1">
      <c r="A679" s="6"/>
      <c r="B679" s="6"/>
      <c r="C679" s="7"/>
      <c r="D679" s="6"/>
      <c r="E679" s="6"/>
      <c r="F679" s="8"/>
      <c r="G679" s="6"/>
      <c r="H679" s="6"/>
      <c r="I679" s="7"/>
      <c r="J679" s="6"/>
      <c r="K679" s="6"/>
      <c r="L679" s="6"/>
      <c r="M679" s="6"/>
    </row>
    <row r="680" spans="1:13" ht="12.75" customHeight="1">
      <c r="A680" s="6"/>
      <c r="B680" s="6"/>
      <c r="C680" s="7"/>
      <c r="D680" s="6"/>
      <c r="E680" s="6"/>
      <c r="F680" s="8"/>
      <c r="G680" s="6"/>
      <c r="H680" s="6"/>
      <c r="I680" s="7"/>
      <c r="J680" s="6"/>
      <c r="K680" s="6"/>
      <c r="L680" s="6"/>
      <c r="M680" s="6"/>
    </row>
  </sheetData>
  <mergeCells count="245"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M45:M46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I54:I55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G23:G28"/>
    <mergeCell ref="C65:C66"/>
    <mergeCell ref="D65:D66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H45:H46"/>
    <mergeCell ref="J54:J55"/>
    <mergeCell ref="K54:K55"/>
    <mergeCell ref="L54:L55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F73:F76"/>
    <mergeCell ref="G73:G76"/>
    <mergeCell ref="C58:C62"/>
    <mergeCell ref="D58:D62"/>
    <mergeCell ref="E61:E62"/>
    <mergeCell ref="F61:F62"/>
    <mergeCell ref="G61:G62"/>
    <mergeCell ref="A63:A64"/>
    <mergeCell ref="B63:B64"/>
    <mergeCell ref="C63:C64"/>
    <mergeCell ref="D63:D64"/>
    <mergeCell ref="F63:F64"/>
    <mergeCell ref="A65:A66"/>
    <mergeCell ref="B65:B66"/>
    <mergeCell ref="F65:F66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A88:A89"/>
    <mergeCell ref="B88:B89"/>
    <mergeCell ref="C88:C89"/>
    <mergeCell ref="D88:D89"/>
    <mergeCell ref="E88:E89"/>
    <mergeCell ref="F88:F89"/>
    <mergeCell ref="G88:G89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I93:I94"/>
    <mergeCell ref="J93:J94"/>
    <mergeCell ref="K93:K94"/>
    <mergeCell ref="L93:L94"/>
    <mergeCell ref="F95:F96"/>
    <mergeCell ref="G95:G96"/>
    <mergeCell ref="I95:I96"/>
    <mergeCell ref="J95:J96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80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132" t="s">
        <v>0</v>
      </c>
      <c r="J2" s="133"/>
      <c r="K2" s="133"/>
      <c r="L2" s="133"/>
      <c r="M2" s="133"/>
    </row>
    <row r="3" spans="1:13">
      <c r="A3" s="3"/>
      <c r="B3" s="2"/>
      <c r="C3" s="3"/>
      <c r="D3" s="3"/>
      <c r="E3" s="3"/>
      <c r="F3" s="4"/>
      <c r="G3" s="3"/>
      <c r="H3" s="3"/>
      <c r="I3" s="132" t="s">
        <v>1</v>
      </c>
      <c r="J3" s="133"/>
      <c r="K3" s="133"/>
      <c r="L3" s="133"/>
      <c r="M3" s="133"/>
    </row>
    <row r="4" spans="1:13" ht="16.5">
      <c r="A4" s="3"/>
      <c r="B4" s="2"/>
      <c r="C4" s="3"/>
      <c r="D4" s="3"/>
      <c r="E4" s="3"/>
      <c r="F4" s="4"/>
      <c r="G4" s="3"/>
      <c r="H4" s="3"/>
      <c r="I4" s="134" t="s">
        <v>2</v>
      </c>
      <c r="J4" s="133"/>
      <c r="K4" s="133"/>
      <c r="L4" s="133"/>
      <c r="M4" s="133"/>
    </row>
    <row r="5" spans="1:13" ht="16.5">
      <c r="A5" s="3"/>
      <c r="B5" s="2"/>
      <c r="C5" s="3"/>
      <c r="D5" s="3"/>
      <c r="E5" s="3"/>
      <c r="F5" s="4"/>
      <c r="G5" s="3"/>
      <c r="H5" s="3"/>
      <c r="I5" s="134" t="s">
        <v>3</v>
      </c>
      <c r="J5" s="133"/>
      <c r="K5" s="133"/>
      <c r="L5" s="133"/>
      <c r="M5" s="133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135" t="s">
        <v>4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</row>
    <row r="13" spans="1:13" ht="18.75">
      <c r="A13" s="136" t="s">
        <v>5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9.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2" t="s">
        <v>16</v>
      </c>
      <c r="M15" s="10" t="s">
        <v>17</v>
      </c>
    </row>
    <row r="16" spans="1:13" ht="18.75" customHeight="1">
      <c r="A16" s="137" t="s">
        <v>18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9"/>
    </row>
    <row r="17" spans="1:13" ht="12.75" customHeight="1">
      <c r="A17" s="117">
        <v>1</v>
      </c>
      <c r="B17" s="113" t="s">
        <v>19</v>
      </c>
      <c r="C17" s="111" t="s">
        <v>20</v>
      </c>
      <c r="D17" s="130" t="s">
        <v>21</v>
      </c>
      <c r="E17" s="123">
        <v>8500</v>
      </c>
      <c r="F17" s="123">
        <v>24</v>
      </c>
      <c r="G17" s="123" t="s">
        <v>22</v>
      </c>
      <c r="H17" s="123" t="s">
        <v>23</v>
      </c>
      <c r="I17" s="13" t="s">
        <v>24</v>
      </c>
      <c r="J17" s="123" t="s">
        <v>25</v>
      </c>
      <c r="K17" s="123" t="s">
        <v>26</v>
      </c>
      <c r="L17" s="123">
        <v>20</v>
      </c>
      <c r="M17" s="13">
        <v>250</v>
      </c>
    </row>
    <row r="18" spans="1:13" ht="12.75" customHeight="1">
      <c r="A18" s="116"/>
      <c r="B18" s="114"/>
      <c r="C18" s="114"/>
      <c r="D18" s="116"/>
      <c r="E18" s="116"/>
      <c r="F18" s="116"/>
      <c r="G18" s="116"/>
      <c r="H18" s="110"/>
      <c r="I18" s="14" t="s">
        <v>27</v>
      </c>
      <c r="J18" s="116"/>
      <c r="K18" s="116"/>
      <c r="L18" s="116"/>
      <c r="M18" s="14">
        <v>250</v>
      </c>
    </row>
    <row r="19" spans="1:13" ht="12.75" customHeight="1">
      <c r="A19" s="116"/>
      <c r="B19" s="114"/>
      <c r="C19" s="114"/>
      <c r="D19" s="116"/>
      <c r="E19" s="116"/>
      <c r="F19" s="116"/>
      <c r="G19" s="116"/>
      <c r="H19" s="123" t="s">
        <v>28</v>
      </c>
      <c r="I19" s="14" t="s">
        <v>29</v>
      </c>
      <c r="J19" s="116"/>
      <c r="K19" s="116"/>
      <c r="L19" s="116"/>
      <c r="M19" s="14">
        <v>250</v>
      </c>
    </row>
    <row r="20" spans="1:13" ht="12.75" customHeight="1">
      <c r="A20" s="116"/>
      <c r="B20" s="114"/>
      <c r="C20" s="114"/>
      <c r="D20" s="116"/>
      <c r="E20" s="116"/>
      <c r="F20" s="116"/>
      <c r="G20" s="116"/>
      <c r="H20" s="110"/>
      <c r="I20" s="14" t="s">
        <v>30</v>
      </c>
      <c r="J20" s="116"/>
      <c r="K20" s="116"/>
      <c r="L20" s="116"/>
      <c r="M20" s="14">
        <v>152</v>
      </c>
    </row>
    <row r="21" spans="1:13" ht="12.75" customHeight="1">
      <c r="A21" s="116"/>
      <c r="B21" s="114"/>
      <c r="C21" s="114"/>
      <c r="D21" s="116"/>
      <c r="E21" s="116"/>
      <c r="F21" s="116"/>
      <c r="G21" s="116"/>
      <c r="H21" s="123" t="s">
        <v>31</v>
      </c>
      <c r="I21" s="14" t="s">
        <v>32</v>
      </c>
      <c r="J21" s="116"/>
      <c r="K21" s="116"/>
      <c r="L21" s="116"/>
      <c r="M21" s="14">
        <v>152</v>
      </c>
    </row>
    <row r="22" spans="1:13" ht="12.75" customHeight="1">
      <c r="A22" s="116"/>
      <c r="B22" s="114"/>
      <c r="C22" s="114"/>
      <c r="D22" s="116"/>
      <c r="E22" s="110"/>
      <c r="F22" s="110"/>
      <c r="G22" s="110"/>
      <c r="H22" s="110"/>
      <c r="I22" s="14" t="s">
        <v>33</v>
      </c>
      <c r="J22" s="110"/>
      <c r="K22" s="110"/>
      <c r="L22" s="110"/>
      <c r="M22" s="14">
        <v>250</v>
      </c>
    </row>
    <row r="23" spans="1:13" ht="12.75" customHeight="1">
      <c r="A23" s="116"/>
      <c r="B23" s="114"/>
      <c r="C23" s="114"/>
      <c r="D23" s="116"/>
      <c r="E23" s="122">
        <v>9000</v>
      </c>
      <c r="F23" s="122">
        <v>24</v>
      </c>
      <c r="G23" s="122" t="s">
        <v>34</v>
      </c>
      <c r="H23" s="122" t="s">
        <v>23</v>
      </c>
      <c r="I23" s="14" t="s">
        <v>35</v>
      </c>
      <c r="J23" s="122" t="s">
        <v>36</v>
      </c>
      <c r="K23" s="122" t="s">
        <v>37</v>
      </c>
      <c r="L23" s="122">
        <v>25</v>
      </c>
      <c r="M23" s="14">
        <v>239</v>
      </c>
    </row>
    <row r="24" spans="1:13" ht="12.75" customHeight="1">
      <c r="A24" s="116"/>
      <c r="B24" s="114"/>
      <c r="C24" s="114"/>
      <c r="D24" s="116"/>
      <c r="E24" s="116"/>
      <c r="F24" s="116"/>
      <c r="G24" s="116"/>
      <c r="H24" s="110"/>
      <c r="I24" s="14" t="s">
        <v>38</v>
      </c>
      <c r="J24" s="116"/>
      <c r="K24" s="116"/>
      <c r="L24" s="116"/>
      <c r="M24" s="14">
        <v>152</v>
      </c>
    </row>
    <row r="25" spans="1:13" ht="12.75" customHeight="1">
      <c r="A25" s="116"/>
      <c r="B25" s="114"/>
      <c r="C25" s="114"/>
      <c r="D25" s="116"/>
      <c r="E25" s="116"/>
      <c r="F25" s="116"/>
      <c r="G25" s="116"/>
      <c r="H25" s="122" t="s">
        <v>28</v>
      </c>
      <c r="I25" s="14" t="s">
        <v>35</v>
      </c>
      <c r="J25" s="116"/>
      <c r="K25" s="116"/>
      <c r="L25" s="116"/>
      <c r="M25" s="14">
        <v>239</v>
      </c>
    </row>
    <row r="26" spans="1:13" ht="12.75" customHeight="1">
      <c r="A26" s="116"/>
      <c r="B26" s="114"/>
      <c r="C26" s="114"/>
      <c r="D26" s="116"/>
      <c r="E26" s="116"/>
      <c r="F26" s="116"/>
      <c r="G26" s="116"/>
      <c r="H26" s="110"/>
      <c r="I26" s="14" t="s">
        <v>39</v>
      </c>
      <c r="J26" s="116"/>
      <c r="K26" s="116"/>
      <c r="L26" s="116"/>
      <c r="M26" s="14">
        <v>152</v>
      </c>
    </row>
    <row r="27" spans="1:13" ht="12.75" customHeight="1">
      <c r="A27" s="116"/>
      <c r="B27" s="114"/>
      <c r="C27" s="114"/>
      <c r="D27" s="116"/>
      <c r="E27" s="116"/>
      <c r="F27" s="116"/>
      <c r="G27" s="116"/>
      <c r="H27" s="122" t="s">
        <v>31</v>
      </c>
      <c r="I27" s="14" t="s">
        <v>35</v>
      </c>
      <c r="J27" s="116"/>
      <c r="K27" s="116"/>
      <c r="L27" s="116"/>
      <c r="M27" s="14">
        <v>239</v>
      </c>
    </row>
    <row r="28" spans="1:13" ht="12.75" customHeight="1">
      <c r="A28" s="116"/>
      <c r="B28" s="114"/>
      <c r="C28" s="114"/>
      <c r="D28" s="116"/>
      <c r="E28" s="110"/>
      <c r="F28" s="110"/>
      <c r="G28" s="110"/>
      <c r="H28" s="110"/>
      <c r="I28" s="14" t="s">
        <v>39</v>
      </c>
      <c r="J28" s="110"/>
      <c r="K28" s="110"/>
      <c r="L28" s="110"/>
      <c r="M28" s="14">
        <v>152</v>
      </c>
    </row>
    <row r="29" spans="1:13" ht="12.75" customHeight="1">
      <c r="A29" s="116"/>
      <c r="B29" s="114"/>
      <c r="C29" s="114"/>
      <c r="D29" s="116"/>
      <c r="E29" s="122">
        <v>9500</v>
      </c>
      <c r="F29" s="122">
        <v>24</v>
      </c>
      <c r="G29" s="122" t="s">
        <v>34</v>
      </c>
      <c r="H29" s="122" t="s">
        <v>23</v>
      </c>
      <c r="I29" s="14" t="s">
        <v>40</v>
      </c>
      <c r="J29" s="122" t="s">
        <v>41</v>
      </c>
      <c r="K29" s="122" t="s">
        <v>42</v>
      </c>
      <c r="L29" s="122">
        <v>25</v>
      </c>
      <c r="M29" s="14">
        <v>239</v>
      </c>
    </row>
    <row r="30" spans="1:13" ht="12.75" customHeight="1">
      <c r="A30" s="116"/>
      <c r="B30" s="114"/>
      <c r="C30" s="114"/>
      <c r="D30" s="116"/>
      <c r="E30" s="116"/>
      <c r="F30" s="116"/>
      <c r="G30" s="116"/>
      <c r="H30" s="110"/>
      <c r="I30" s="14" t="s">
        <v>43</v>
      </c>
      <c r="J30" s="116"/>
      <c r="K30" s="116"/>
      <c r="L30" s="116"/>
      <c r="M30" s="14">
        <v>152</v>
      </c>
    </row>
    <row r="31" spans="1:13" ht="12.75" customHeight="1">
      <c r="A31" s="116"/>
      <c r="B31" s="114"/>
      <c r="C31" s="114"/>
      <c r="D31" s="116"/>
      <c r="E31" s="116"/>
      <c r="F31" s="116"/>
      <c r="G31" s="116"/>
      <c r="H31" s="122" t="s">
        <v>28</v>
      </c>
      <c r="I31" s="14" t="s">
        <v>40</v>
      </c>
      <c r="J31" s="116"/>
      <c r="K31" s="116"/>
      <c r="L31" s="116"/>
      <c r="M31" s="14">
        <v>239</v>
      </c>
    </row>
    <row r="32" spans="1:13" ht="12.75" customHeight="1">
      <c r="A32" s="116"/>
      <c r="B32" s="114"/>
      <c r="C32" s="114"/>
      <c r="D32" s="116"/>
      <c r="E32" s="116"/>
      <c r="F32" s="116"/>
      <c r="G32" s="116"/>
      <c r="H32" s="110"/>
      <c r="I32" s="14" t="s">
        <v>35</v>
      </c>
      <c r="J32" s="116"/>
      <c r="K32" s="116"/>
      <c r="L32" s="116"/>
      <c r="M32" s="14">
        <v>152</v>
      </c>
    </row>
    <row r="33" spans="1:13" ht="12.75" customHeight="1">
      <c r="A33" s="116"/>
      <c r="B33" s="114"/>
      <c r="C33" s="114"/>
      <c r="D33" s="116"/>
      <c r="E33" s="116"/>
      <c r="F33" s="116"/>
      <c r="G33" s="116"/>
      <c r="H33" s="122" t="s">
        <v>31</v>
      </c>
      <c r="I33" s="14" t="s">
        <v>44</v>
      </c>
      <c r="J33" s="116"/>
      <c r="K33" s="116"/>
      <c r="L33" s="116"/>
      <c r="M33" s="14">
        <v>239</v>
      </c>
    </row>
    <row r="34" spans="1:13" ht="12.75" customHeight="1">
      <c r="A34" s="116"/>
      <c r="B34" s="114"/>
      <c r="C34" s="114"/>
      <c r="D34" s="116"/>
      <c r="E34" s="110"/>
      <c r="F34" s="110"/>
      <c r="G34" s="110"/>
      <c r="H34" s="110"/>
      <c r="I34" s="14" t="s">
        <v>40</v>
      </c>
      <c r="J34" s="110"/>
      <c r="K34" s="110"/>
      <c r="L34" s="110"/>
      <c r="M34" s="14">
        <v>152</v>
      </c>
    </row>
    <row r="35" spans="1:13" ht="12.75" customHeight="1">
      <c r="A35" s="116"/>
      <c r="B35" s="114"/>
      <c r="C35" s="114"/>
      <c r="D35" s="116"/>
      <c r="E35" s="122">
        <v>10000</v>
      </c>
      <c r="F35" s="122">
        <v>24</v>
      </c>
      <c r="G35" s="122" t="s">
        <v>34</v>
      </c>
      <c r="H35" s="122" t="s">
        <v>23</v>
      </c>
      <c r="I35" s="14" t="s">
        <v>44</v>
      </c>
      <c r="J35" s="122" t="s">
        <v>45</v>
      </c>
      <c r="K35" s="122" t="s">
        <v>46</v>
      </c>
      <c r="L35" s="122">
        <v>25</v>
      </c>
      <c r="M35" s="14">
        <v>239</v>
      </c>
    </row>
    <row r="36" spans="1:13" ht="12.75" customHeight="1">
      <c r="A36" s="116"/>
      <c r="B36" s="114"/>
      <c r="C36" s="114"/>
      <c r="D36" s="116"/>
      <c r="E36" s="116"/>
      <c r="F36" s="116"/>
      <c r="G36" s="116"/>
      <c r="H36" s="110"/>
      <c r="I36" s="14" t="s">
        <v>47</v>
      </c>
      <c r="J36" s="116"/>
      <c r="K36" s="116"/>
      <c r="L36" s="116"/>
      <c r="M36" s="14">
        <v>152</v>
      </c>
    </row>
    <row r="37" spans="1:13" ht="12.75" customHeight="1">
      <c r="A37" s="116"/>
      <c r="B37" s="114"/>
      <c r="C37" s="114"/>
      <c r="D37" s="116"/>
      <c r="E37" s="116"/>
      <c r="F37" s="116"/>
      <c r="G37" s="116"/>
      <c r="H37" s="122" t="s">
        <v>28</v>
      </c>
      <c r="I37" s="14" t="s">
        <v>44</v>
      </c>
      <c r="J37" s="116"/>
      <c r="K37" s="116"/>
      <c r="L37" s="116"/>
      <c r="M37" s="14">
        <v>239</v>
      </c>
    </row>
    <row r="38" spans="1:13" ht="12.75" customHeight="1">
      <c r="A38" s="116"/>
      <c r="B38" s="114"/>
      <c r="C38" s="114"/>
      <c r="D38" s="116"/>
      <c r="E38" s="116"/>
      <c r="F38" s="116"/>
      <c r="G38" s="116"/>
      <c r="H38" s="110"/>
      <c r="I38" s="14" t="s">
        <v>40</v>
      </c>
      <c r="J38" s="116"/>
      <c r="K38" s="116"/>
      <c r="L38" s="116"/>
      <c r="M38" s="14">
        <v>152</v>
      </c>
    </row>
    <row r="39" spans="1:13" ht="12.75" customHeight="1">
      <c r="A39" s="116"/>
      <c r="B39" s="114"/>
      <c r="C39" s="114"/>
      <c r="D39" s="116"/>
      <c r="E39" s="116"/>
      <c r="F39" s="116"/>
      <c r="G39" s="116"/>
      <c r="H39" s="122" t="s">
        <v>31</v>
      </c>
      <c r="I39" s="14" t="s">
        <v>44</v>
      </c>
      <c r="J39" s="116"/>
      <c r="K39" s="116"/>
      <c r="L39" s="116"/>
      <c r="M39" s="14">
        <v>152</v>
      </c>
    </row>
    <row r="40" spans="1:13" ht="12.75" customHeight="1">
      <c r="A40" s="110"/>
      <c r="B40" s="112"/>
      <c r="C40" s="112"/>
      <c r="D40" s="110"/>
      <c r="E40" s="110"/>
      <c r="F40" s="110"/>
      <c r="G40" s="110"/>
      <c r="H40" s="110"/>
      <c r="I40" s="14" t="s">
        <v>40</v>
      </c>
      <c r="J40" s="110"/>
      <c r="K40" s="110"/>
      <c r="L40" s="110"/>
      <c r="M40" s="14">
        <v>239</v>
      </c>
    </row>
    <row r="41" spans="1:13" ht="12.75" customHeight="1">
      <c r="A41" s="117">
        <v>2</v>
      </c>
      <c r="B41" s="113" t="s">
        <v>48</v>
      </c>
      <c r="C41" s="111" t="s">
        <v>49</v>
      </c>
      <c r="D41" s="111" t="s">
        <v>50</v>
      </c>
      <c r="E41" s="115">
        <v>6300</v>
      </c>
      <c r="F41" s="109" t="s">
        <v>51</v>
      </c>
      <c r="G41" s="118" t="s">
        <v>52</v>
      </c>
      <c r="H41" s="15" t="s">
        <v>53</v>
      </c>
      <c r="I41" s="16" t="s">
        <v>54</v>
      </c>
      <c r="J41" s="111" t="s">
        <v>25</v>
      </c>
      <c r="K41" s="111" t="s">
        <v>55</v>
      </c>
      <c r="L41" s="111">
        <v>20</v>
      </c>
      <c r="M41" s="15">
        <v>239</v>
      </c>
    </row>
    <row r="42" spans="1:13" ht="12.75" customHeight="1">
      <c r="A42" s="116"/>
      <c r="B42" s="114"/>
      <c r="C42" s="114"/>
      <c r="D42" s="114"/>
      <c r="E42" s="112"/>
      <c r="F42" s="110"/>
      <c r="G42" s="112"/>
      <c r="H42" s="15" t="s">
        <v>31</v>
      </c>
      <c r="I42" s="16" t="s">
        <v>56</v>
      </c>
      <c r="J42" s="112"/>
      <c r="K42" s="112"/>
      <c r="L42" s="112"/>
      <c r="M42" s="15">
        <v>250</v>
      </c>
    </row>
    <row r="43" spans="1:13" ht="12.75" customHeight="1">
      <c r="A43" s="116"/>
      <c r="B43" s="114"/>
      <c r="C43" s="114"/>
      <c r="D43" s="114"/>
      <c r="E43" s="115">
        <v>6300</v>
      </c>
      <c r="F43" s="109" t="s">
        <v>51</v>
      </c>
      <c r="G43" s="118" t="s">
        <v>52</v>
      </c>
      <c r="H43" s="15" t="s">
        <v>53</v>
      </c>
      <c r="I43" s="16" t="s">
        <v>57</v>
      </c>
      <c r="J43" s="111" t="s">
        <v>36</v>
      </c>
      <c r="K43" s="111" t="s">
        <v>42</v>
      </c>
      <c r="L43" s="111">
        <v>20</v>
      </c>
      <c r="M43" s="15">
        <v>239</v>
      </c>
    </row>
    <row r="44" spans="1:13" ht="12.75" customHeight="1">
      <c r="A44" s="116"/>
      <c r="B44" s="114"/>
      <c r="C44" s="114"/>
      <c r="D44" s="114"/>
      <c r="E44" s="112"/>
      <c r="F44" s="110"/>
      <c r="G44" s="112"/>
      <c r="H44" s="15" t="s">
        <v>31</v>
      </c>
      <c r="I44" s="16" t="s">
        <v>57</v>
      </c>
      <c r="J44" s="112"/>
      <c r="K44" s="112"/>
      <c r="L44" s="112"/>
      <c r="M44" s="15">
        <v>250</v>
      </c>
    </row>
    <row r="45" spans="1:13" ht="12.75" customHeight="1">
      <c r="A45" s="116"/>
      <c r="B45" s="114"/>
      <c r="C45" s="114"/>
      <c r="D45" s="114"/>
      <c r="E45" s="115">
        <v>8200</v>
      </c>
      <c r="F45" s="109" t="s">
        <v>58</v>
      </c>
      <c r="G45" s="118" t="s">
        <v>52</v>
      </c>
      <c r="H45" s="111" t="s">
        <v>53</v>
      </c>
      <c r="I45" s="16" t="s">
        <v>56</v>
      </c>
      <c r="J45" s="111" t="s">
        <v>41</v>
      </c>
      <c r="K45" s="111" t="s">
        <v>59</v>
      </c>
      <c r="L45" s="111">
        <v>20</v>
      </c>
      <c r="M45" s="111">
        <v>239</v>
      </c>
    </row>
    <row r="46" spans="1:13" ht="12.75" customHeight="1">
      <c r="A46" s="116"/>
      <c r="B46" s="114"/>
      <c r="C46" s="114"/>
      <c r="D46" s="114"/>
      <c r="E46" s="114"/>
      <c r="F46" s="116"/>
      <c r="G46" s="114"/>
      <c r="H46" s="112"/>
      <c r="I46" s="16" t="s">
        <v>60</v>
      </c>
      <c r="J46" s="114"/>
      <c r="K46" s="114"/>
      <c r="L46" s="114"/>
      <c r="M46" s="112"/>
    </row>
    <row r="47" spans="1:13" ht="12.75" customHeight="1">
      <c r="A47" s="116"/>
      <c r="B47" s="114"/>
      <c r="C47" s="114"/>
      <c r="D47" s="114"/>
      <c r="E47" s="112"/>
      <c r="F47" s="110"/>
      <c r="G47" s="112"/>
      <c r="H47" s="15" t="s">
        <v>31</v>
      </c>
      <c r="I47" s="16" t="s">
        <v>60</v>
      </c>
      <c r="J47" s="112"/>
      <c r="K47" s="112"/>
      <c r="L47" s="112"/>
      <c r="M47" s="15">
        <v>239</v>
      </c>
    </row>
    <row r="48" spans="1:13" ht="12.75" customHeight="1">
      <c r="A48" s="116"/>
      <c r="B48" s="114"/>
      <c r="C48" s="114"/>
      <c r="D48" s="114"/>
      <c r="E48" s="115">
        <v>8200</v>
      </c>
      <c r="F48" s="109" t="s">
        <v>58</v>
      </c>
      <c r="G48" s="118" t="s">
        <v>52</v>
      </c>
      <c r="H48" s="111" t="s">
        <v>53</v>
      </c>
      <c r="I48" s="16" t="s">
        <v>60</v>
      </c>
      <c r="J48" s="111" t="s">
        <v>45</v>
      </c>
      <c r="K48" s="111" t="s">
        <v>61</v>
      </c>
      <c r="L48" s="111">
        <v>20</v>
      </c>
      <c r="M48" s="111">
        <v>239</v>
      </c>
    </row>
    <row r="49" spans="1:13" ht="12.75" customHeight="1">
      <c r="A49" s="116"/>
      <c r="B49" s="114"/>
      <c r="C49" s="114"/>
      <c r="D49" s="114"/>
      <c r="E49" s="114"/>
      <c r="F49" s="116"/>
      <c r="G49" s="114"/>
      <c r="H49" s="112"/>
      <c r="I49" s="16" t="s">
        <v>62</v>
      </c>
      <c r="J49" s="114"/>
      <c r="K49" s="114"/>
      <c r="L49" s="114"/>
      <c r="M49" s="112"/>
    </row>
    <row r="50" spans="1:13" ht="12.75" customHeight="1">
      <c r="A50" s="116"/>
      <c r="B50" s="114"/>
      <c r="C50" s="114"/>
      <c r="D50" s="114"/>
      <c r="E50" s="112"/>
      <c r="F50" s="110"/>
      <c r="G50" s="112"/>
      <c r="H50" s="15" t="s">
        <v>31</v>
      </c>
      <c r="I50" s="16" t="s">
        <v>62</v>
      </c>
      <c r="J50" s="112"/>
      <c r="K50" s="112"/>
      <c r="L50" s="112"/>
      <c r="M50" s="15">
        <v>239</v>
      </c>
    </row>
    <row r="51" spans="1:13" ht="12.75" customHeight="1">
      <c r="A51" s="110"/>
      <c r="B51" s="112"/>
      <c r="C51" s="112"/>
      <c r="D51" s="112"/>
      <c r="E51" s="17">
        <v>5800</v>
      </c>
      <c r="F51" s="18" t="s">
        <v>63</v>
      </c>
      <c r="G51" s="19" t="s">
        <v>64</v>
      </c>
      <c r="H51" s="15" t="s">
        <v>53</v>
      </c>
      <c r="I51" s="16" t="s">
        <v>65</v>
      </c>
      <c r="J51" s="15" t="s">
        <v>66</v>
      </c>
      <c r="K51" s="15" t="s">
        <v>67</v>
      </c>
      <c r="L51" s="15">
        <v>20</v>
      </c>
      <c r="M51" s="15">
        <v>239</v>
      </c>
    </row>
    <row r="52" spans="1:13" ht="12.75" customHeight="1">
      <c r="A52" s="117">
        <v>3</v>
      </c>
      <c r="B52" s="113" t="s">
        <v>68</v>
      </c>
      <c r="C52" s="111" t="s">
        <v>69</v>
      </c>
      <c r="D52" s="111" t="s">
        <v>70</v>
      </c>
      <c r="E52" s="17">
        <v>4800</v>
      </c>
      <c r="F52" s="13">
        <v>8</v>
      </c>
      <c r="G52" s="15" t="s">
        <v>22</v>
      </c>
      <c r="H52" s="15" t="s">
        <v>71</v>
      </c>
      <c r="I52" s="20" t="s">
        <v>32</v>
      </c>
      <c r="J52" s="15" t="s">
        <v>25</v>
      </c>
      <c r="K52" s="15" t="s">
        <v>72</v>
      </c>
      <c r="L52" s="15">
        <v>20</v>
      </c>
      <c r="M52" s="15">
        <v>250</v>
      </c>
    </row>
    <row r="53" spans="1:13" ht="12.75" customHeight="1">
      <c r="A53" s="116"/>
      <c r="B53" s="114"/>
      <c r="C53" s="114"/>
      <c r="D53" s="114"/>
      <c r="E53" s="17">
        <v>5000</v>
      </c>
      <c r="F53" s="13">
        <v>8</v>
      </c>
      <c r="G53" s="15" t="s">
        <v>34</v>
      </c>
      <c r="H53" s="15" t="s">
        <v>71</v>
      </c>
      <c r="I53" s="20" t="s">
        <v>40</v>
      </c>
      <c r="J53" s="15" t="s">
        <v>36</v>
      </c>
      <c r="K53" s="15" t="s">
        <v>73</v>
      </c>
      <c r="L53" s="15">
        <v>15</v>
      </c>
      <c r="M53" s="15">
        <v>250</v>
      </c>
    </row>
    <row r="54" spans="1:13" ht="12.75" customHeight="1">
      <c r="A54" s="116"/>
      <c r="B54" s="114"/>
      <c r="C54" s="114"/>
      <c r="D54" s="114"/>
      <c r="E54" s="115">
        <v>5000</v>
      </c>
      <c r="F54" s="123">
        <v>8</v>
      </c>
      <c r="G54" s="111" t="s">
        <v>34</v>
      </c>
      <c r="H54" s="111" t="s">
        <v>71</v>
      </c>
      <c r="I54" s="111" t="s">
        <v>38</v>
      </c>
      <c r="J54" s="111" t="s">
        <v>41</v>
      </c>
      <c r="K54" s="111" t="s">
        <v>74</v>
      </c>
      <c r="L54" s="111">
        <v>15</v>
      </c>
      <c r="M54" s="111">
        <v>239</v>
      </c>
    </row>
    <row r="55" spans="1:13" ht="12.75" customHeight="1">
      <c r="A55" s="110"/>
      <c r="B55" s="112"/>
      <c r="C55" s="112"/>
      <c r="D55" s="112"/>
      <c r="E55" s="112"/>
      <c r="F55" s="110"/>
      <c r="G55" s="112"/>
      <c r="H55" s="112"/>
      <c r="I55" s="112"/>
      <c r="J55" s="112"/>
      <c r="K55" s="112"/>
      <c r="L55" s="112"/>
      <c r="M55" s="112"/>
    </row>
    <row r="56" spans="1:13" ht="12.75" customHeight="1">
      <c r="A56" s="21">
        <v>4</v>
      </c>
      <c r="B56" s="22" t="s">
        <v>75</v>
      </c>
      <c r="C56" s="20" t="s">
        <v>76</v>
      </c>
      <c r="D56" s="15" t="s">
        <v>67</v>
      </c>
      <c r="E56" s="17" t="s">
        <v>77</v>
      </c>
      <c r="F56" s="18" t="s">
        <v>78</v>
      </c>
      <c r="G56" s="15" t="s">
        <v>34</v>
      </c>
      <c r="H56" s="15" t="s">
        <v>71</v>
      </c>
      <c r="I56" s="20" t="s">
        <v>79</v>
      </c>
      <c r="J56" s="15" t="s">
        <v>25</v>
      </c>
      <c r="K56" s="15" t="s">
        <v>67</v>
      </c>
      <c r="L56" s="15">
        <v>15</v>
      </c>
      <c r="M56" s="15">
        <v>239</v>
      </c>
    </row>
    <row r="57" spans="1:13" ht="12.75" customHeight="1">
      <c r="A57" s="21">
        <v>5</v>
      </c>
      <c r="B57" s="22" t="s">
        <v>80</v>
      </c>
      <c r="C57" s="20" t="s">
        <v>81</v>
      </c>
      <c r="D57" s="15" t="s">
        <v>82</v>
      </c>
      <c r="E57" s="17">
        <v>3800</v>
      </c>
      <c r="F57" s="18" t="s">
        <v>83</v>
      </c>
      <c r="G57" s="15" t="s">
        <v>84</v>
      </c>
      <c r="H57" s="15" t="s">
        <v>85</v>
      </c>
      <c r="I57" s="20" t="s">
        <v>86</v>
      </c>
      <c r="J57" s="15" t="s">
        <v>25</v>
      </c>
      <c r="K57" s="15" t="s">
        <v>82</v>
      </c>
      <c r="L57" s="15">
        <v>20</v>
      </c>
      <c r="M57" s="15">
        <v>152</v>
      </c>
    </row>
    <row r="58" spans="1:13" ht="12.75" customHeight="1">
      <c r="A58" s="117">
        <v>6</v>
      </c>
      <c r="B58" s="113" t="s">
        <v>87</v>
      </c>
      <c r="C58" s="111" t="s">
        <v>88</v>
      </c>
      <c r="D58" s="111" t="s">
        <v>89</v>
      </c>
      <c r="E58" s="19" t="s">
        <v>90</v>
      </c>
      <c r="F58" s="18" t="s">
        <v>78</v>
      </c>
      <c r="G58" s="15" t="s">
        <v>34</v>
      </c>
      <c r="H58" s="15" t="s">
        <v>53</v>
      </c>
      <c r="I58" s="20" t="s">
        <v>91</v>
      </c>
      <c r="J58" s="15" t="s">
        <v>25</v>
      </c>
      <c r="K58" s="15" t="s">
        <v>92</v>
      </c>
      <c r="L58" s="15">
        <v>15</v>
      </c>
      <c r="M58" s="111">
        <v>254</v>
      </c>
    </row>
    <row r="59" spans="1:13" ht="12.75" customHeight="1">
      <c r="A59" s="116"/>
      <c r="B59" s="114"/>
      <c r="C59" s="114"/>
      <c r="D59" s="114"/>
      <c r="E59" s="19" t="s">
        <v>93</v>
      </c>
      <c r="F59" s="18" t="s">
        <v>78</v>
      </c>
      <c r="G59" s="15" t="s">
        <v>84</v>
      </c>
      <c r="H59" s="15" t="s">
        <v>53</v>
      </c>
      <c r="I59" s="20" t="s">
        <v>94</v>
      </c>
      <c r="J59" s="15" t="s">
        <v>95</v>
      </c>
      <c r="K59" s="15" t="s">
        <v>96</v>
      </c>
      <c r="L59" s="15">
        <v>18</v>
      </c>
      <c r="M59" s="114"/>
    </row>
    <row r="60" spans="1:13" ht="12.75" customHeight="1">
      <c r="A60" s="116"/>
      <c r="B60" s="114"/>
      <c r="C60" s="114"/>
      <c r="D60" s="114"/>
      <c r="E60" s="19" t="s">
        <v>97</v>
      </c>
      <c r="F60" s="18" t="s">
        <v>83</v>
      </c>
      <c r="G60" s="15" t="s">
        <v>84</v>
      </c>
      <c r="H60" s="15" t="s">
        <v>85</v>
      </c>
      <c r="I60" s="20" t="s">
        <v>98</v>
      </c>
      <c r="J60" s="15" t="s">
        <v>41</v>
      </c>
      <c r="K60" s="15" t="s">
        <v>96</v>
      </c>
      <c r="L60" s="15">
        <v>12</v>
      </c>
      <c r="M60" s="114"/>
    </row>
    <row r="61" spans="1:13" ht="12.75" customHeight="1">
      <c r="A61" s="116"/>
      <c r="B61" s="114"/>
      <c r="C61" s="114"/>
      <c r="D61" s="114"/>
      <c r="E61" s="118" t="s">
        <v>90</v>
      </c>
      <c r="F61" s="109" t="s">
        <v>78</v>
      </c>
      <c r="G61" s="111" t="s">
        <v>34</v>
      </c>
      <c r="H61" s="15" t="s">
        <v>28</v>
      </c>
      <c r="I61" s="20" t="s">
        <v>40</v>
      </c>
      <c r="J61" s="111" t="s">
        <v>45</v>
      </c>
      <c r="K61" s="111" t="s">
        <v>99</v>
      </c>
      <c r="L61" s="111">
        <v>18</v>
      </c>
      <c r="M61" s="114"/>
    </row>
    <row r="62" spans="1:13" ht="12.75" customHeight="1">
      <c r="A62" s="110"/>
      <c r="B62" s="112"/>
      <c r="C62" s="112"/>
      <c r="D62" s="112"/>
      <c r="E62" s="112"/>
      <c r="F62" s="110"/>
      <c r="G62" s="112"/>
      <c r="H62" s="15" t="s">
        <v>100</v>
      </c>
      <c r="I62" s="20" t="s">
        <v>101</v>
      </c>
      <c r="J62" s="112"/>
      <c r="K62" s="112"/>
      <c r="L62" s="112"/>
      <c r="M62" s="112"/>
    </row>
    <row r="63" spans="1:13" ht="12.75" customHeight="1">
      <c r="A63" s="117">
        <v>7</v>
      </c>
      <c r="B63" s="113" t="s">
        <v>102</v>
      </c>
      <c r="C63" s="111" t="s">
        <v>103</v>
      </c>
      <c r="D63" s="111" t="s">
        <v>104</v>
      </c>
      <c r="E63" s="17">
        <v>4000</v>
      </c>
      <c r="F63" s="109" t="s">
        <v>63</v>
      </c>
      <c r="G63" s="15" t="s">
        <v>22</v>
      </c>
      <c r="H63" s="111" t="s">
        <v>105</v>
      </c>
      <c r="I63" s="20" t="s">
        <v>106</v>
      </c>
      <c r="J63" s="15" t="s">
        <v>25</v>
      </c>
      <c r="K63" s="15" t="s">
        <v>92</v>
      </c>
      <c r="L63" s="15">
        <v>10</v>
      </c>
      <c r="M63" s="111">
        <v>254</v>
      </c>
    </row>
    <row r="64" spans="1:13" ht="12.75" customHeight="1">
      <c r="A64" s="110"/>
      <c r="B64" s="112"/>
      <c r="C64" s="112"/>
      <c r="D64" s="112"/>
      <c r="E64" s="17">
        <v>4200</v>
      </c>
      <c r="F64" s="110"/>
      <c r="G64" s="15" t="s">
        <v>34</v>
      </c>
      <c r="H64" s="112"/>
      <c r="I64" s="20" t="s">
        <v>107</v>
      </c>
      <c r="J64" s="15" t="s">
        <v>36</v>
      </c>
      <c r="K64" s="15" t="s">
        <v>108</v>
      </c>
      <c r="L64" s="15">
        <v>10</v>
      </c>
      <c r="M64" s="112"/>
    </row>
    <row r="65" spans="1:13" ht="12.75" customHeight="1">
      <c r="A65" s="117">
        <v>8</v>
      </c>
      <c r="B65" s="113" t="s">
        <v>109</v>
      </c>
      <c r="C65" s="111" t="s">
        <v>110</v>
      </c>
      <c r="D65" s="111" t="s">
        <v>37</v>
      </c>
      <c r="E65" s="14">
        <v>5200</v>
      </c>
      <c r="F65" s="123">
        <v>8</v>
      </c>
      <c r="G65" s="23" t="s">
        <v>34</v>
      </c>
      <c r="H65" s="111" t="s">
        <v>71</v>
      </c>
      <c r="I65" s="20" t="s">
        <v>40</v>
      </c>
      <c r="J65" s="15" t="s">
        <v>25</v>
      </c>
      <c r="K65" s="15" t="s">
        <v>111</v>
      </c>
      <c r="L65" s="15">
        <v>10</v>
      </c>
      <c r="M65" s="111">
        <v>258</v>
      </c>
    </row>
    <row r="66" spans="1:13" ht="12.75" customHeight="1">
      <c r="A66" s="110"/>
      <c r="B66" s="112"/>
      <c r="C66" s="112"/>
      <c r="D66" s="112"/>
      <c r="E66" s="14">
        <v>6800</v>
      </c>
      <c r="F66" s="110"/>
      <c r="G66" s="23" t="s">
        <v>112</v>
      </c>
      <c r="H66" s="112"/>
      <c r="I66" s="20" t="s">
        <v>113</v>
      </c>
      <c r="J66" s="15" t="s">
        <v>36</v>
      </c>
      <c r="K66" s="15" t="s">
        <v>114</v>
      </c>
      <c r="L66" s="15">
        <v>10</v>
      </c>
      <c r="M66" s="112"/>
    </row>
    <row r="67" spans="1:13" ht="12.75" customHeight="1">
      <c r="A67" s="117">
        <v>9</v>
      </c>
      <c r="B67" s="113" t="s">
        <v>115</v>
      </c>
      <c r="C67" s="111" t="s">
        <v>116</v>
      </c>
      <c r="D67" s="111" t="s">
        <v>117</v>
      </c>
      <c r="E67" s="115">
        <v>5000</v>
      </c>
      <c r="F67" s="109" t="s">
        <v>118</v>
      </c>
      <c r="G67" s="111" t="s">
        <v>34</v>
      </c>
      <c r="H67" s="111" t="s">
        <v>53</v>
      </c>
      <c r="I67" s="24" t="s">
        <v>40</v>
      </c>
      <c r="J67" s="23" t="s">
        <v>25</v>
      </c>
      <c r="K67" s="15" t="s">
        <v>111</v>
      </c>
      <c r="L67" s="15">
        <v>15</v>
      </c>
      <c r="M67" s="111">
        <v>257</v>
      </c>
    </row>
    <row r="68" spans="1:13" ht="12.75" customHeight="1">
      <c r="A68" s="116"/>
      <c r="B68" s="114"/>
      <c r="C68" s="114"/>
      <c r="D68" s="114"/>
      <c r="E68" s="114"/>
      <c r="F68" s="116"/>
      <c r="G68" s="114"/>
      <c r="H68" s="114"/>
      <c r="I68" s="24" t="s">
        <v>35</v>
      </c>
      <c r="J68" s="23" t="s">
        <v>36</v>
      </c>
      <c r="K68" s="15" t="s">
        <v>114</v>
      </c>
      <c r="L68" s="15">
        <v>17</v>
      </c>
      <c r="M68" s="114"/>
    </row>
    <row r="69" spans="1:13" ht="12.75" customHeight="1">
      <c r="A69" s="110"/>
      <c r="B69" s="112"/>
      <c r="C69" s="112"/>
      <c r="D69" s="112"/>
      <c r="E69" s="112"/>
      <c r="F69" s="110"/>
      <c r="G69" s="112"/>
      <c r="H69" s="112"/>
      <c r="I69" s="24" t="s">
        <v>39</v>
      </c>
      <c r="J69" s="23" t="s">
        <v>41</v>
      </c>
      <c r="K69" s="15" t="s">
        <v>119</v>
      </c>
      <c r="L69" s="15">
        <v>17</v>
      </c>
      <c r="M69" s="112"/>
    </row>
    <row r="70" spans="1:13" ht="12.75" customHeight="1">
      <c r="A70" s="117">
        <v>10</v>
      </c>
      <c r="B70" s="113" t="s">
        <v>120</v>
      </c>
      <c r="C70" s="111" t="s">
        <v>121</v>
      </c>
      <c r="D70" s="23" t="s">
        <v>61</v>
      </c>
      <c r="E70" s="115">
        <v>3100</v>
      </c>
      <c r="F70" s="109" t="s">
        <v>83</v>
      </c>
      <c r="G70" s="111" t="s">
        <v>34</v>
      </c>
      <c r="H70" s="15" t="s">
        <v>122</v>
      </c>
      <c r="I70" s="20" t="s">
        <v>44</v>
      </c>
      <c r="J70" s="15" t="s">
        <v>25</v>
      </c>
      <c r="K70" s="15" t="s">
        <v>61</v>
      </c>
      <c r="L70" s="15">
        <v>15</v>
      </c>
      <c r="M70" s="111">
        <v>252</v>
      </c>
    </row>
    <row r="71" spans="1:13" ht="12.75" customHeight="1">
      <c r="A71" s="116"/>
      <c r="B71" s="114"/>
      <c r="C71" s="114"/>
      <c r="D71" s="23" t="s">
        <v>37</v>
      </c>
      <c r="E71" s="114"/>
      <c r="F71" s="116"/>
      <c r="G71" s="114"/>
      <c r="H71" s="15" t="s">
        <v>122</v>
      </c>
      <c r="I71" s="20" t="s">
        <v>40</v>
      </c>
      <c r="J71" s="15" t="s">
        <v>36</v>
      </c>
      <c r="K71" s="15" t="s">
        <v>37</v>
      </c>
      <c r="L71" s="15">
        <v>15</v>
      </c>
      <c r="M71" s="114"/>
    </row>
    <row r="72" spans="1:13" ht="12.75" customHeight="1">
      <c r="A72" s="110"/>
      <c r="B72" s="112"/>
      <c r="C72" s="112"/>
      <c r="D72" s="15" t="s">
        <v>123</v>
      </c>
      <c r="E72" s="112"/>
      <c r="F72" s="110"/>
      <c r="G72" s="112"/>
      <c r="H72" s="15" t="s">
        <v>122</v>
      </c>
      <c r="I72" s="20" t="s">
        <v>124</v>
      </c>
      <c r="J72" s="15" t="s">
        <v>41</v>
      </c>
      <c r="K72" s="15" t="s">
        <v>123</v>
      </c>
      <c r="L72" s="15">
        <v>15</v>
      </c>
      <c r="M72" s="112"/>
    </row>
    <row r="73" spans="1:13" ht="12.75" customHeight="1">
      <c r="A73" s="117">
        <v>11</v>
      </c>
      <c r="B73" s="113" t="s">
        <v>125</v>
      </c>
      <c r="C73" s="111" t="s">
        <v>126</v>
      </c>
      <c r="D73" s="111" t="s">
        <v>127</v>
      </c>
      <c r="E73" s="115">
        <v>5100</v>
      </c>
      <c r="F73" s="109" t="s">
        <v>83</v>
      </c>
      <c r="G73" s="131" t="s">
        <v>84</v>
      </c>
      <c r="H73" s="111" t="s">
        <v>85</v>
      </c>
      <c r="I73" s="20" t="s">
        <v>128</v>
      </c>
      <c r="J73" s="15" t="s">
        <v>25</v>
      </c>
      <c r="K73" s="15" t="s">
        <v>129</v>
      </c>
      <c r="L73" s="15">
        <v>9</v>
      </c>
      <c r="M73" s="111">
        <v>259</v>
      </c>
    </row>
    <row r="74" spans="1:13" ht="12.75" customHeight="1">
      <c r="A74" s="116"/>
      <c r="B74" s="114"/>
      <c r="C74" s="114"/>
      <c r="D74" s="114"/>
      <c r="E74" s="114"/>
      <c r="F74" s="116"/>
      <c r="G74" s="116"/>
      <c r="H74" s="114"/>
      <c r="I74" s="20" t="s">
        <v>130</v>
      </c>
      <c r="J74" s="15" t="s">
        <v>36</v>
      </c>
      <c r="K74" s="15" t="s">
        <v>111</v>
      </c>
      <c r="L74" s="15">
        <v>9</v>
      </c>
      <c r="M74" s="114"/>
    </row>
    <row r="75" spans="1:13" ht="12.75" customHeight="1">
      <c r="A75" s="116"/>
      <c r="B75" s="114"/>
      <c r="C75" s="114"/>
      <c r="D75" s="114"/>
      <c r="E75" s="114"/>
      <c r="F75" s="116"/>
      <c r="G75" s="116"/>
      <c r="H75" s="112"/>
      <c r="I75" s="20" t="s">
        <v>98</v>
      </c>
      <c r="J75" s="15" t="s">
        <v>41</v>
      </c>
      <c r="K75" s="15" t="s">
        <v>111</v>
      </c>
      <c r="L75" s="15">
        <v>9</v>
      </c>
      <c r="M75" s="114"/>
    </row>
    <row r="76" spans="1:13" ht="12.75" customHeight="1">
      <c r="A76" s="110"/>
      <c r="B76" s="112"/>
      <c r="C76" s="112"/>
      <c r="D76" s="112"/>
      <c r="E76" s="112"/>
      <c r="F76" s="110"/>
      <c r="G76" s="110"/>
      <c r="H76" s="15" t="s">
        <v>131</v>
      </c>
      <c r="I76" s="20" t="s">
        <v>132</v>
      </c>
      <c r="J76" s="15" t="s">
        <v>45</v>
      </c>
      <c r="K76" s="15" t="s">
        <v>111</v>
      </c>
      <c r="L76" s="15">
        <v>9</v>
      </c>
      <c r="M76" s="112"/>
    </row>
    <row r="77" spans="1:13" ht="12.75" customHeight="1">
      <c r="A77" s="25">
        <v>12</v>
      </c>
      <c r="B77" s="22" t="s">
        <v>133</v>
      </c>
      <c r="C77" s="20" t="s">
        <v>126</v>
      </c>
      <c r="D77" s="15" t="s">
        <v>134</v>
      </c>
      <c r="E77" s="17">
        <v>5400</v>
      </c>
      <c r="F77" s="13">
        <v>8</v>
      </c>
      <c r="G77" s="15" t="s">
        <v>34</v>
      </c>
      <c r="H77" s="15" t="s">
        <v>105</v>
      </c>
      <c r="I77" s="20" t="s">
        <v>135</v>
      </c>
      <c r="J77" s="15" t="s">
        <v>25</v>
      </c>
      <c r="K77" s="15" t="s">
        <v>134</v>
      </c>
      <c r="L77" s="15">
        <v>10</v>
      </c>
      <c r="M77" s="15">
        <v>259</v>
      </c>
    </row>
    <row r="78" spans="1:13" ht="12.75" customHeight="1">
      <c r="A78" s="25">
        <v>13</v>
      </c>
      <c r="B78" s="22" t="s">
        <v>136</v>
      </c>
      <c r="C78" s="20" t="s">
        <v>126</v>
      </c>
      <c r="D78" s="15" t="s">
        <v>137</v>
      </c>
      <c r="E78" s="17">
        <v>5400</v>
      </c>
      <c r="F78" s="18" t="s">
        <v>63</v>
      </c>
      <c r="G78" s="15" t="s">
        <v>34</v>
      </c>
      <c r="H78" s="15" t="s">
        <v>105</v>
      </c>
      <c r="I78" s="20" t="s">
        <v>138</v>
      </c>
      <c r="J78" s="15" t="s">
        <v>25</v>
      </c>
      <c r="K78" s="15" t="s">
        <v>137</v>
      </c>
      <c r="L78" s="15">
        <v>10</v>
      </c>
      <c r="M78" s="15">
        <v>259</v>
      </c>
    </row>
    <row r="79" spans="1:13" ht="12.75" customHeight="1">
      <c r="A79" s="117">
        <v>14</v>
      </c>
      <c r="B79" s="113" t="s">
        <v>139</v>
      </c>
      <c r="C79" s="111" t="s">
        <v>140</v>
      </c>
      <c r="D79" s="111" t="s">
        <v>141</v>
      </c>
      <c r="E79" s="115">
        <v>4500</v>
      </c>
      <c r="F79" s="109" t="s">
        <v>63</v>
      </c>
      <c r="G79" s="111" t="s">
        <v>142</v>
      </c>
      <c r="H79" s="120" t="s">
        <v>71</v>
      </c>
      <c r="I79" s="20" t="s">
        <v>143</v>
      </c>
      <c r="J79" s="15" t="s">
        <v>25</v>
      </c>
      <c r="K79" s="111" t="s">
        <v>141</v>
      </c>
      <c r="L79" s="15">
        <v>8</v>
      </c>
      <c r="M79" s="111">
        <v>257</v>
      </c>
    </row>
    <row r="80" spans="1:13" ht="12.75" customHeight="1">
      <c r="A80" s="116"/>
      <c r="B80" s="114"/>
      <c r="C80" s="114"/>
      <c r="D80" s="114"/>
      <c r="E80" s="114"/>
      <c r="F80" s="116"/>
      <c r="G80" s="114"/>
      <c r="H80" s="110"/>
      <c r="I80" s="20" t="s">
        <v>144</v>
      </c>
      <c r="J80" s="15" t="s">
        <v>41</v>
      </c>
      <c r="K80" s="114"/>
      <c r="L80" s="15">
        <v>8</v>
      </c>
      <c r="M80" s="114"/>
    </row>
    <row r="81" spans="1:13" ht="12.75" customHeight="1">
      <c r="A81" s="110"/>
      <c r="B81" s="112"/>
      <c r="C81" s="112"/>
      <c r="D81" s="112"/>
      <c r="E81" s="112"/>
      <c r="F81" s="110"/>
      <c r="G81" s="112"/>
      <c r="H81" s="15" t="s">
        <v>145</v>
      </c>
      <c r="I81" s="20" t="s">
        <v>143</v>
      </c>
      <c r="J81" s="15" t="s">
        <v>36</v>
      </c>
      <c r="K81" s="112"/>
      <c r="L81" s="15">
        <v>8</v>
      </c>
      <c r="M81" s="112"/>
    </row>
    <row r="82" spans="1:13" ht="12.75" customHeight="1">
      <c r="A82" s="117">
        <v>15</v>
      </c>
      <c r="B82" s="113" t="s">
        <v>146</v>
      </c>
      <c r="C82" s="111" t="s">
        <v>147</v>
      </c>
      <c r="D82" s="111" t="s">
        <v>148</v>
      </c>
      <c r="E82" s="115">
        <v>5000</v>
      </c>
      <c r="F82" s="109" t="s">
        <v>63</v>
      </c>
      <c r="G82" s="111" t="s">
        <v>34</v>
      </c>
      <c r="H82" s="15" t="s">
        <v>85</v>
      </c>
      <c r="I82" s="20" t="s">
        <v>40</v>
      </c>
      <c r="J82" s="111" t="s">
        <v>25</v>
      </c>
      <c r="K82" s="111" t="s">
        <v>148</v>
      </c>
      <c r="L82" s="111">
        <v>10</v>
      </c>
      <c r="M82" s="23">
        <v>152</v>
      </c>
    </row>
    <row r="83" spans="1:13" ht="12.75" customHeight="1">
      <c r="A83" s="110"/>
      <c r="B83" s="112"/>
      <c r="C83" s="112"/>
      <c r="D83" s="112"/>
      <c r="E83" s="112"/>
      <c r="F83" s="110"/>
      <c r="G83" s="112"/>
      <c r="H83" s="15" t="s">
        <v>149</v>
      </c>
      <c r="I83" s="20" t="s">
        <v>101</v>
      </c>
      <c r="J83" s="112"/>
      <c r="K83" s="112"/>
      <c r="L83" s="112"/>
      <c r="M83" s="15">
        <v>250</v>
      </c>
    </row>
    <row r="84" spans="1:13" ht="12.75" customHeight="1">
      <c r="A84" s="117">
        <v>16</v>
      </c>
      <c r="B84" s="113" t="s">
        <v>150</v>
      </c>
      <c r="C84" s="111" t="s">
        <v>151</v>
      </c>
      <c r="D84" s="111" t="s">
        <v>117</v>
      </c>
      <c r="E84" s="115" t="s">
        <v>152</v>
      </c>
      <c r="F84" s="109" t="s">
        <v>63</v>
      </c>
      <c r="G84" s="15" t="s">
        <v>153</v>
      </c>
      <c r="H84" s="23" t="s">
        <v>154</v>
      </c>
      <c r="I84" s="20" t="s">
        <v>39</v>
      </c>
      <c r="J84" s="15" t="s">
        <v>25</v>
      </c>
      <c r="K84" s="15" t="s">
        <v>155</v>
      </c>
      <c r="L84" s="15">
        <v>15</v>
      </c>
      <c r="M84" s="15">
        <v>252</v>
      </c>
    </row>
    <row r="85" spans="1:13" ht="12.75" customHeight="1">
      <c r="A85" s="110"/>
      <c r="B85" s="112"/>
      <c r="C85" s="112"/>
      <c r="D85" s="112"/>
      <c r="E85" s="112"/>
      <c r="F85" s="110"/>
      <c r="G85" s="15" t="s">
        <v>153</v>
      </c>
      <c r="H85" s="23" t="s">
        <v>154</v>
      </c>
      <c r="I85" s="20" t="s">
        <v>35</v>
      </c>
      <c r="J85" s="15" t="s">
        <v>36</v>
      </c>
      <c r="K85" s="15" t="s">
        <v>156</v>
      </c>
      <c r="L85" s="15">
        <v>15</v>
      </c>
      <c r="M85" s="15">
        <v>252</v>
      </c>
    </row>
    <row r="86" spans="1:13" ht="18.75" customHeight="1">
      <c r="A86" s="127" t="s">
        <v>157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9"/>
    </row>
    <row r="87" spans="1:13" ht="12.75" customHeight="1">
      <c r="A87" s="21">
        <v>1</v>
      </c>
      <c r="B87" s="22" t="s">
        <v>158</v>
      </c>
      <c r="C87" s="20" t="s">
        <v>159</v>
      </c>
      <c r="D87" s="15" t="s">
        <v>160</v>
      </c>
      <c r="E87" s="17" t="s">
        <v>161</v>
      </c>
      <c r="F87" s="18">
        <v>8</v>
      </c>
      <c r="G87" s="15" t="s">
        <v>162</v>
      </c>
      <c r="H87" s="15" t="s">
        <v>71</v>
      </c>
      <c r="I87" s="20" t="s">
        <v>163</v>
      </c>
      <c r="J87" s="15" t="s">
        <v>164</v>
      </c>
      <c r="K87" s="15" t="s">
        <v>160</v>
      </c>
      <c r="L87" s="15">
        <v>25</v>
      </c>
      <c r="M87" s="15">
        <v>257</v>
      </c>
    </row>
    <row r="88" spans="1:13" ht="12.75" customHeight="1">
      <c r="A88" s="117">
        <v>2</v>
      </c>
      <c r="B88" s="113" t="s">
        <v>165</v>
      </c>
      <c r="C88" s="124" t="s">
        <v>166</v>
      </c>
      <c r="D88" s="111" t="s">
        <v>134</v>
      </c>
      <c r="E88" s="125" t="s">
        <v>161</v>
      </c>
      <c r="F88" s="126">
        <v>4</v>
      </c>
      <c r="G88" s="124" t="s">
        <v>167</v>
      </c>
      <c r="H88" s="111" t="s">
        <v>149</v>
      </c>
      <c r="I88" s="16" t="s">
        <v>168</v>
      </c>
      <c r="J88" s="26" t="s">
        <v>25</v>
      </c>
      <c r="K88" s="15" t="s">
        <v>169</v>
      </c>
      <c r="L88" s="26">
        <v>5</v>
      </c>
      <c r="M88" s="124">
        <v>252</v>
      </c>
    </row>
    <row r="89" spans="1:13" ht="12.75" customHeight="1">
      <c r="A89" s="110"/>
      <c r="B89" s="112"/>
      <c r="C89" s="112"/>
      <c r="D89" s="112"/>
      <c r="E89" s="112"/>
      <c r="F89" s="110"/>
      <c r="G89" s="112"/>
      <c r="H89" s="112"/>
      <c r="I89" s="16" t="s">
        <v>170</v>
      </c>
      <c r="J89" s="26" t="s">
        <v>36</v>
      </c>
      <c r="K89" s="15" t="s">
        <v>171</v>
      </c>
      <c r="L89" s="26">
        <v>5</v>
      </c>
      <c r="M89" s="112"/>
    </row>
    <row r="90" spans="1:13" ht="12.75" customHeight="1">
      <c r="A90" s="117">
        <v>3</v>
      </c>
      <c r="B90" s="113" t="s">
        <v>172</v>
      </c>
      <c r="C90" s="111" t="s">
        <v>173</v>
      </c>
      <c r="D90" s="111" t="s">
        <v>92</v>
      </c>
      <c r="E90" s="115" t="s">
        <v>161</v>
      </c>
      <c r="F90" s="109" t="s">
        <v>63</v>
      </c>
      <c r="G90" s="111" t="s">
        <v>34</v>
      </c>
      <c r="H90" s="15" t="s">
        <v>28</v>
      </c>
      <c r="I90" s="20" t="s">
        <v>44</v>
      </c>
      <c r="J90" s="111" t="s">
        <v>25</v>
      </c>
      <c r="K90" s="111" t="s">
        <v>92</v>
      </c>
      <c r="L90" s="111">
        <v>7</v>
      </c>
      <c r="M90" s="111">
        <v>254</v>
      </c>
    </row>
    <row r="91" spans="1:13" ht="12.75" customHeight="1">
      <c r="A91" s="110"/>
      <c r="B91" s="112"/>
      <c r="C91" s="112"/>
      <c r="D91" s="112"/>
      <c r="E91" s="112"/>
      <c r="F91" s="110"/>
      <c r="G91" s="112"/>
      <c r="H91" s="15" t="s">
        <v>131</v>
      </c>
      <c r="I91" s="20" t="s">
        <v>174</v>
      </c>
      <c r="J91" s="112"/>
      <c r="K91" s="112"/>
      <c r="L91" s="112"/>
      <c r="M91" s="112"/>
    </row>
    <row r="92" spans="1:13" ht="12.75" customHeight="1">
      <c r="A92" s="21">
        <v>4</v>
      </c>
      <c r="B92" s="22" t="s">
        <v>175</v>
      </c>
      <c r="C92" s="20" t="s">
        <v>173</v>
      </c>
      <c r="D92" s="15" t="s">
        <v>176</v>
      </c>
      <c r="E92" s="17" t="s">
        <v>161</v>
      </c>
      <c r="F92" s="18" t="s">
        <v>83</v>
      </c>
      <c r="G92" s="15" t="s">
        <v>167</v>
      </c>
      <c r="H92" s="15" t="s">
        <v>28</v>
      </c>
      <c r="I92" s="20" t="s">
        <v>177</v>
      </c>
      <c r="J92" s="15" t="s">
        <v>25</v>
      </c>
      <c r="K92" s="15" t="s">
        <v>176</v>
      </c>
      <c r="L92" s="15">
        <v>11</v>
      </c>
      <c r="M92" s="15">
        <v>254</v>
      </c>
    </row>
    <row r="93" spans="1:13" ht="12.75" customHeight="1">
      <c r="A93" s="117">
        <v>5</v>
      </c>
      <c r="B93" s="113" t="s">
        <v>178</v>
      </c>
      <c r="C93" s="111" t="s">
        <v>179</v>
      </c>
      <c r="D93" s="118" t="s">
        <v>180</v>
      </c>
      <c r="E93" s="115" t="s">
        <v>161</v>
      </c>
      <c r="F93" s="119" t="s">
        <v>63</v>
      </c>
      <c r="G93" s="111" t="s">
        <v>34</v>
      </c>
      <c r="H93" s="23" t="s">
        <v>23</v>
      </c>
      <c r="I93" s="111" t="s">
        <v>91</v>
      </c>
      <c r="J93" s="111" t="s">
        <v>25</v>
      </c>
      <c r="K93" s="111" t="s">
        <v>180</v>
      </c>
      <c r="L93" s="111">
        <v>10</v>
      </c>
      <c r="M93" s="23">
        <v>252</v>
      </c>
    </row>
    <row r="94" spans="1:13" ht="12.75" customHeight="1">
      <c r="A94" s="116"/>
      <c r="B94" s="114"/>
      <c r="C94" s="114"/>
      <c r="D94" s="114"/>
      <c r="E94" s="114"/>
      <c r="F94" s="110"/>
      <c r="G94" s="112"/>
      <c r="H94" s="27" t="s">
        <v>122</v>
      </c>
      <c r="I94" s="112"/>
      <c r="J94" s="112"/>
      <c r="K94" s="112"/>
      <c r="L94" s="112"/>
      <c r="M94" s="23">
        <v>250</v>
      </c>
    </row>
    <row r="95" spans="1:13" ht="12.75" customHeight="1">
      <c r="A95" s="116"/>
      <c r="B95" s="114"/>
      <c r="C95" s="114"/>
      <c r="D95" s="114"/>
      <c r="E95" s="114"/>
      <c r="F95" s="109" t="s">
        <v>63</v>
      </c>
      <c r="G95" s="111" t="s">
        <v>84</v>
      </c>
      <c r="H95" s="23" t="s">
        <v>23</v>
      </c>
      <c r="I95" s="111" t="s">
        <v>98</v>
      </c>
      <c r="J95" s="111" t="s">
        <v>36</v>
      </c>
      <c r="K95" s="111" t="s">
        <v>134</v>
      </c>
      <c r="L95" s="111">
        <v>10</v>
      </c>
      <c r="M95" s="15">
        <v>252</v>
      </c>
    </row>
    <row r="96" spans="1:13" ht="12.75" customHeight="1">
      <c r="A96" s="116"/>
      <c r="B96" s="114"/>
      <c r="C96" s="114"/>
      <c r="D96" s="114"/>
      <c r="E96" s="114"/>
      <c r="F96" s="110"/>
      <c r="G96" s="112"/>
      <c r="H96" s="27" t="s">
        <v>122</v>
      </c>
      <c r="I96" s="112"/>
      <c r="J96" s="112"/>
      <c r="K96" s="112"/>
      <c r="L96" s="112"/>
      <c r="M96" s="15">
        <v>250</v>
      </c>
    </row>
    <row r="97" spans="1:13" ht="12.75" customHeight="1">
      <c r="A97" s="110"/>
      <c r="B97" s="112"/>
      <c r="C97" s="112"/>
      <c r="D97" s="112"/>
      <c r="E97" s="112"/>
      <c r="F97" s="18" t="s">
        <v>83</v>
      </c>
      <c r="G97" s="15" t="s">
        <v>84</v>
      </c>
      <c r="H97" s="15" t="s">
        <v>122</v>
      </c>
      <c r="I97" s="20" t="s">
        <v>181</v>
      </c>
      <c r="J97" s="15" t="s">
        <v>41</v>
      </c>
      <c r="K97" s="15" t="s">
        <v>123</v>
      </c>
      <c r="L97" s="15">
        <v>10</v>
      </c>
      <c r="M97" s="15">
        <v>250</v>
      </c>
    </row>
    <row r="98" spans="1:13" ht="12.75" customHeight="1">
      <c r="A98" s="21">
        <v>6</v>
      </c>
      <c r="B98" s="22" t="s">
        <v>182</v>
      </c>
      <c r="C98" s="20" t="s">
        <v>179</v>
      </c>
      <c r="D98" s="15" t="s">
        <v>183</v>
      </c>
      <c r="E98" s="17" t="s">
        <v>161</v>
      </c>
      <c r="F98" s="18" t="s">
        <v>63</v>
      </c>
      <c r="G98" s="15" t="s">
        <v>84</v>
      </c>
      <c r="H98" s="23" t="s">
        <v>23</v>
      </c>
      <c r="I98" s="24" t="s">
        <v>181</v>
      </c>
      <c r="J98" s="23" t="s">
        <v>25</v>
      </c>
      <c r="K98" s="23" t="s">
        <v>183</v>
      </c>
      <c r="L98" s="23">
        <v>8</v>
      </c>
      <c r="M98" s="23">
        <v>252</v>
      </c>
    </row>
    <row r="99" spans="1:13" ht="12.75" customHeight="1">
      <c r="A99" s="117">
        <v>7</v>
      </c>
      <c r="B99" s="113" t="s">
        <v>184</v>
      </c>
      <c r="C99" s="111" t="s">
        <v>103</v>
      </c>
      <c r="D99" s="111" t="s">
        <v>180</v>
      </c>
      <c r="E99" s="115" t="s">
        <v>161</v>
      </c>
      <c r="F99" s="109" t="s">
        <v>63</v>
      </c>
      <c r="G99" s="15" t="s">
        <v>22</v>
      </c>
      <c r="H99" s="111" t="s">
        <v>105</v>
      </c>
      <c r="I99" s="20" t="s">
        <v>185</v>
      </c>
      <c r="J99" s="15" t="s">
        <v>25</v>
      </c>
      <c r="K99" s="15" t="s">
        <v>114</v>
      </c>
      <c r="L99" s="15">
        <v>8</v>
      </c>
      <c r="M99" s="111">
        <v>254</v>
      </c>
    </row>
    <row r="100" spans="1:13" ht="12.75" customHeight="1">
      <c r="A100" s="116"/>
      <c r="B100" s="114"/>
      <c r="C100" s="114"/>
      <c r="D100" s="114"/>
      <c r="E100" s="114"/>
      <c r="F100" s="116"/>
      <c r="G100" s="15" t="s">
        <v>34</v>
      </c>
      <c r="H100" s="114"/>
      <c r="I100" s="20" t="s">
        <v>186</v>
      </c>
      <c r="J100" s="15" t="s">
        <v>36</v>
      </c>
      <c r="K100" s="15" t="s">
        <v>187</v>
      </c>
      <c r="L100" s="15">
        <v>8</v>
      </c>
      <c r="M100" s="114"/>
    </row>
    <row r="101" spans="1:13" ht="12.75" customHeight="1">
      <c r="A101" s="116"/>
      <c r="B101" s="114"/>
      <c r="C101" s="114"/>
      <c r="D101" s="114"/>
      <c r="E101" s="114"/>
      <c r="F101" s="116"/>
      <c r="G101" s="15" t="s">
        <v>34</v>
      </c>
      <c r="H101" s="114"/>
      <c r="I101" s="20" t="s">
        <v>188</v>
      </c>
      <c r="J101" s="15" t="s">
        <v>41</v>
      </c>
      <c r="K101" s="15" t="s">
        <v>189</v>
      </c>
      <c r="L101" s="15">
        <v>8</v>
      </c>
      <c r="M101" s="114"/>
    </row>
    <row r="102" spans="1:13" ht="12.75" customHeight="1">
      <c r="A102" s="110"/>
      <c r="B102" s="112"/>
      <c r="C102" s="112"/>
      <c r="D102" s="112"/>
      <c r="E102" s="112"/>
      <c r="F102" s="110"/>
      <c r="G102" s="15" t="s">
        <v>190</v>
      </c>
      <c r="H102" s="112"/>
      <c r="I102" s="20" t="s">
        <v>191</v>
      </c>
      <c r="J102" s="15" t="s">
        <v>45</v>
      </c>
      <c r="K102" s="15" t="s">
        <v>183</v>
      </c>
      <c r="L102" s="15">
        <v>6</v>
      </c>
      <c r="M102" s="112"/>
    </row>
    <row r="103" spans="1:13" ht="12.75" customHeight="1">
      <c r="A103" s="117">
        <v>8</v>
      </c>
      <c r="B103" s="113" t="s">
        <v>192</v>
      </c>
      <c r="C103" s="111" t="s">
        <v>140</v>
      </c>
      <c r="D103" s="111" t="s">
        <v>193</v>
      </c>
      <c r="E103" s="115" t="s">
        <v>161</v>
      </c>
      <c r="F103" s="109" t="s">
        <v>63</v>
      </c>
      <c r="G103" s="111" t="s">
        <v>142</v>
      </c>
      <c r="H103" s="111" t="s">
        <v>145</v>
      </c>
      <c r="I103" s="20" t="s">
        <v>194</v>
      </c>
      <c r="J103" s="15" t="s">
        <v>25</v>
      </c>
      <c r="K103" s="15" t="s">
        <v>195</v>
      </c>
      <c r="L103" s="15">
        <v>6</v>
      </c>
      <c r="M103" s="111">
        <v>257</v>
      </c>
    </row>
    <row r="104" spans="1:13" ht="12.75" customHeight="1">
      <c r="A104" s="116"/>
      <c r="B104" s="114"/>
      <c r="C104" s="114"/>
      <c r="D104" s="114"/>
      <c r="E104" s="114"/>
      <c r="F104" s="116"/>
      <c r="G104" s="114"/>
      <c r="H104" s="112"/>
      <c r="I104" s="20" t="s">
        <v>196</v>
      </c>
      <c r="J104" s="15" t="s">
        <v>36</v>
      </c>
      <c r="K104" s="15" t="s">
        <v>197</v>
      </c>
      <c r="L104" s="15">
        <v>6</v>
      </c>
      <c r="M104" s="112"/>
    </row>
    <row r="105" spans="1:13" ht="12.75" customHeight="1">
      <c r="A105" s="116"/>
      <c r="B105" s="114"/>
      <c r="C105" s="114"/>
      <c r="D105" s="114"/>
      <c r="E105" s="114"/>
      <c r="F105" s="116"/>
      <c r="G105" s="114"/>
      <c r="H105" s="111" t="s">
        <v>71</v>
      </c>
      <c r="I105" s="20" t="s">
        <v>194</v>
      </c>
      <c r="J105" s="15" t="s">
        <v>41</v>
      </c>
      <c r="K105" s="15" t="s">
        <v>198</v>
      </c>
      <c r="L105" s="15">
        <v>6</v>
      </c>
      <c r="M105" s="111">
        <v>257</v>
      </c>
    </row>
    <row r="106" spans="1:13" ht="12.75" customHeight="1">
      <c r="A106" s="110"/>
      <c r="B106" s="112"/>
      <c r="C106" s="112"/>
      <c r="D106" s="112"/>
      <c r="E106" s="112"/>
      <c r="F106" s="110"/>
      <c r="G106" s="112"/>
      <c r="H106" s="112"/>
      <c r="I106" s="20" t="s">
        <v>196</v>
      </c>
      <c r="J106" s="15" t="s">
        <v>45</v>
      </c>
      <c r="K106" s="15" t="s">
        <v>199</v>
      </c>
      <c r="L106" s="15">
        <v>6</v>
      </c>
      <c r="M106" s="112"/>
    </row>
    <row r="107" spans="1:13" ht="12.75" customHeight="1">
      <c r="A107" s="21">
        <v>9</v>
      </c>
      <c r="B107" s="22" t="s">
        <v>200</v>
      </c>
      <c r="C107" s="20" t="s">
        <v>201</v>
      </c>
      <c r="D107" s="15" t="s">
        <v>202</v>
      </c>
      <c r="E107" s="17" t="s">
        <v>161</v>
      </c>
      <c r="F107" s="18" t="s">
        <v>83</v>
      </c>
      <c r="G107" s="15" t="s">
        <v>84</v>
      </c>
      <c r="H107" s="15" t="s">
        <v>23</v>
      </c>
      <c r="I107" s="20" t="s">
        <v>86</v>
      </c>
      <c r="J107" s="15" t="s">
        <v>164</v>
      </c>
      <c r="K107" s="15" t="s">
        <v>202</v>
      </c>
      <c r="L107" s="15">
        <v>8</v>
      </c>
      <c r="M107" s="15">
        <v>254</v>
      </c>
    </row>
    <row r="108" spans="1:13" ht="12.75" customHeight="1">
      <c r="A108" s="21">
        <v>10</v>
      </c>
      <c r="B108" s="22" t="s">
        <v>203</v>
      </c>
      <c r="C108" s="20" t="s">
        <v>121</v>
      </c>
      <c r="D108" s="15" t="s">
        <v>67</v>
      </c>
      <c r="E108" s="17" t="s">
        <v>204</v>
      </c>
      <c r="F108" s="18" t="s">
        <v>83</v>
      </c>
      <c r="G108" s="15" t="s">
        <v>167</v>
      </c>
      <c r="H108" s="15" t="s">
        <v>122</v>
      </c>
      <c r="I108" s="20" t="s">
        <v>205</v>
      </c>
      <c r="J108" s="15" t="s">
        <v>164</v>
      </c>
      <c r="K108" s="15" t="s">
        <v>67</v>
      </c>
      <c r="L108" s="15">
        <v>8</v>
      </c>
      <c r="M108" s="15">
        <v>252</v>
      </c>
    </row>
    <row r="109" spans="1:13" ht="12.75" customHeight="1">
      <c r="A109" s="21">
        <v>11</v>
      </c>
      <c r="B109" s="28" t="s">
        <v>206</v>
      </c>
      <c r="C109" s="20" t="s">
        <v>121</v>
      </c>
      <c r="D109" s="15" t="s">
        <v>207</v>
      </c>
      <c r="E109" s="17" t="s">
        <v>161</v>
      </c>
      <c r="F109" s="18" t="s">
        <v>83</v>
      </c>
      <c r="G109" s="15" t="s">
        <v>167</v>
      </c>
      <c r="H109" s="29" t="s">
        <v>122</v>
      </c>
      <c r="I109" s="30" t="s">
        <v>177</v>
      </c>
      <c r="J109" s="15" t="s">
        <v>25</v>
      </c>
      <c r="K109" s="15" t="s">
        <v>207</v>
      </c>
      <c r="L109" s="15">
        <v>10</v>
      </c>
      <c r="M109" s="15">
        <v>252</v>
      </c>
    </row>
    <row r="110" spans="1:13" ht="12.75" customHeight="1">
      <c r="A110" s="21">
        <v>12</v>
      </c>
      <c r="B110" s="22" t="s">
        <v>208</v>
      </c>
      <c r="C110" s="20" t="s">
        <v>126</v>
      </c>
      <c r="D110" s="15" t="s">
        <v>209</v>
      </c>
      <c r="E110" s="17" t="s">
        <v>204</v>
      </c>
      <c r="F110" s="18" t="s">
        <v>63</v>
      </c>
      <c r="G110" s="15" t="s">
        <v>210</v>
      </c>
      <c r="H110" s="15" t="s">
        <v>105</v>
      </c>
      <c r="I110" s="20" t="s">
        <v>211</v>
      </c>
      <c r="J110" s="15" t="s">
        <v>164</v>
      </c>
      <c r="K110" s="15" t="s">
        <v>209</v>
      </c>
      <c r="L110" s="15">
        <v>8</v>
      </c>
      <c r="M110" s="15">
        <v>259</v>
      </c>
    </row>
    <row r="111" spans="1:13" ht="12.75" customHeight="1">
      <c r="A111" s="21">
        <v>13</v>
      </c>
      <c r="B111" s="22" t="s">
        <v>212</v>
      </c>
      <c r="C111" s="20" t="s">
        <v>110</v>
      </c>
      <c r="D111" s="15" t="s">
        <v>213</v>
      </c>
      <c r="E111" s="17" t="s">
        <v>161</v>
      </c>
      <c r="F111" s="13">
        <v>8</v>
      </c>
      <c r="G111" s="15" t="s">
        <v>22</v>
      </c>
      <c r="H111" s="15" t="s">
        <v>71</v>
      </c>
      <c r="I111" s="20" t="s">
        <v>214</v>
      </c>
      <c r="J111" s="15" t="s">
        <v>25</v>
      </c>
      <c r="K111" s="15" t="s">
        <v>213</v>
      </c>
      <c r="L111" s="15">
        <v>8</v>
      </c>
      <c r="M111" s="15">
        <v>258</v>
      </c>
    </row>
    <row r="112" spans="1:13" ht="12.75" customHeight="1">
      <c r="A112" s="117">
        <v>14</v>
      </c>
      <c r="B112" s="113" t="s">
        <v>215</v>
      </c>
      <c r="C112" s="111" t="s">
        <v>216</v>
      </c>
      <c r="D112" s="111" t="s">
        <v>217</v>
      </c>
      <c r="E112" s="115" t="s">
        <v>161</v>
      </c>
      <c r="F112" s="123">
        <v>8</v>
      </c>
      <c r="G112" s="111" t="s">
        <v>167</v>
      </c>
      <c r="H112" s="15" t="s">
        <v>85</v>
      </c>
      <c r="I112" s="20" t="s">
        <v>218</v>
      </c>
      <c r="J112" s="111" t="s">
        <v>25</v>
      </c>
      <c r="K112" s="111" t="s">
        <v>217</v>
      </c>
      <c r="L112" s="111">
        <v>15</v>
      </c>
      <c r="M112" s="15">
        <v>252</v>
      </c>
    </row>
    <row r="113" spans="1:13" ht="12.75" customHeight="1">
      <c r="A113" s="110"/>
      <c r="B113" s="112"/>
      <c r="C113" s="112"/>
      <c r="D113" s="112"/>
      <c r="E113" s="112"/>
      <c r="F113" s="110"/>
      <c r="G113" s="112"/>
      <c r="H113" s="15" t="s">
        <v>122</v>
      </c>
      <c r="I113" s="20" t="s">
        <v>219</v>
      </c>
      <c r="J113" s="112"/>
      <c r="K113" s="112"/>
      <c r="L113" s="112"/>
      <c r="M113" s="15">
        <v>152</v>
      </c>
    </row>
    <row r="114" spans="1:13" ht="12.75" customHeight="1">
      <c r="A114" s="121">
        <v>15</v>
      </c>
      <c r="B114" s="121" t="s">
        <v>220</v>
      </c>
      <c r="C114" s="120" t="s">
        <v>116</v>
      </c>
      <c r="D114" s="120" t="s">
        <v>213</v>
      </c>
      <c r="E114" s="122" t="s">
        <v>161</v>
      </c>
      <c r="F114" s="122">
        <v>8</v>
      </c>
      <c r="G114" s="120" t="s">
        <v>34</v>
      </c>
      <c r="H114" s="120" t="s">
        <v>53</v>
      </c>
      <c r="I114" s="24" t="s">
        <v>174</v>
      </c>
      <c r="J114" s="23" t="s">
        <v>25</v>
      </c>
      <c r="K114" s="120" t="s">
        <v>213</v>
      </c>
      <c r="L114" s="23">
        <v>8</v>
      </c>
      <c r="M114" s="120">
        <v>250</v>
      </c>
    </row>
    <row r="115" spans="1:13" ht="12.75" customHeight="1">
      <c r="A115" s="110"/>
      <c r="B115" s="110"/>
      <c r="C115" s="110"/>
      <c r="D115" s="110"/>
      <c r="E115" s="110"/>
      <c r="F115" s="110"/>
      <c r="G115" s="110"/>
      <c r="H115" s="110"/>
      <c r="I115" s="24" t="s">
        <v>101</v>
      </c>
      <c r="J115" s="23" t="s">
        <v>36</v>
      </c>
      <c r="K115" s="110"/>
      <c r="L115" s="23">
        <v>8</v>
      </c>
      <c r="M115" s="110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  <row r="420" spans="1:13" ht="12.75" customHeight="1">
      <c r="A420" s="6"/>
      <c r="B420" s="6"/>
      <c r="C420" s="7"/>
      <c r="D420" s="6"/>
      <c r="E420" s="6"/>
      <c r="F420" s="8"/>
      <c r="G420" s="6"/>
      <c r="H420" s="6"/>
      <c r="I420" s="7"/>
      <c r="J420" s="6"/>
      <c r="K420" s="6"/>
      <c r="L420" s="6"/>
      <c r="M420" s="6"/>
    </row>
    <row r="421" spans="1:13" ht="12.75" customHeight="1">
      <c r="A421" s="6"/>
      <c r="B421" s="6"/>
      <c r="C421" s="7"/>
      <c r="D421" s="6"/>
      <c r="E421" s="6"/>
      <c r="F421" s="8"/>
      <c r="G421" s="6"/>
      <c r="H421" s="6"/>
      <c r="I421" s="7"/>
      <c r="J421" s="6"/>
      <c r="K421" s="6"/>
      <c r="L421" s="6"/>
      <c r="M421" s="6"/>
    </row>
    <row r="422" spans="1:13" ht="12.75" customHeight="1">
      <c r="A422" s="6"/>
      <c r="B422" s="6"/>
      <c r="C422" s="7"/>
      <c r="D422" s="6"/>
      <c r="E422" s="6"/>
      <c r="F422" s="8"/>
      <c r="G422" s="6"/>
      <c r="H422" s="6"/>
      <c r="I422" s="7"/>
      <c r="J422" s="6"/>
      <c r="K422" s="6"/>
      <c r="L422" s="6"/>
      <c r="M422" s="6"/>
    </row>
    <row r="423" spans="1:13" ht="12.75" customHeight="1">
      <c r="A423" s="6"/>
      <c r="B423" s="6"/>
      <c r="C423" s="7"/>
      <c r="D423" s="6"/>
      <c r="E423" s="6"/>
      <c r="F423" s="8"/>
      <c r="G423" s="6"/>
      <c r="H423" s="6"/>
      <c r="I423" s="7"/>
      <c r="J423" s="6"/>
      <c r="K423" s="6"/>
      <c r="L423" s="6"/>
      <c r="M423" s="6"/>
    </row>
    <row r="424" spans="1:13" ht="12.75" customHeight="1">
      <c r="A424" s="6"/>
      <c r="B424" s="6"/>
      <c r="C424" s="7"/>
      <c r="D424" s="6"/>
      <c r="E424" s="6"/>
      <c r="F424" s="8"/>
      <c r="G424" s="6"/>
      <c r="H424" s="6"/>
      <c r="I424" s="7"/>
      <c r="J424" s="6"/>
      <c r="K424" s="6"/>
      <c r="L424" s="6"/>
      <c r="M424" s="6"/>
    </row>
    <row r="425" spans="1:13" ht="12.75" customHeight="1">
      <c r="A425" s="6"/>
      <c r="B425" s="6"/>
      <c r="C425" s="7"/>
      <c r="D425" s="6"/>
      <c r="E425" s="6"/>
      <c r="F425" s="8"/>
      <c r="G425" s="6"/>
      <c r="H425" s="6"/>
      <c r="I425" s="7"/>
      <c r="J425" s="6"/>
      <c r="K425" s="6"/>
      <c r="L425" s="6"/>
      <c r="M425" s="6"/>
    </row>
    <row r="426" spans="1:13" ht="12.75" customHeight="1">
      <c r="A426" s="6"/>
      <c r="B426" s="6"/>
      <c r="C426" s="7"/>
      <c r="D426" s="6"/>
      <c r="E426" s="6"/>
      <c r="F426" s="8"/>
      <c r="G426" s="6"/>
      <c r="H426" s="6"/>
      <c r="I426" s="7"/>
      <c r="J426" s="6"/>
      <c r="K426" s="6"/>
      <c r="L426" s="6"/>
      <c r="M426" s="6"/>
    </row>
    <row r="427" spans="1:13" ht="12.75" customHeight="1">
      <c r="A427" s="6"/>
      <c r="B427" s="6"/>
      <c r="C427" s="7"/>
      <c r="D427" s="6"/>
      <c r="E427" s="6"/>
      <c r="F427" s="8"/>
      <c r="G427" s="6"/>
      <c r="H427" s="6"/>
      <c r="I427" s="7"/>
      <c r="J427" s="6"/>
      <c r="K427" s="6"/>
      <c r="L427" s="6"/>
      <c r="M427" s="6"/>
    </row>
    <row r="428" spans="1:13" ht="12.75" customHeight="1">
      <c r="A428" s="6"/>
      <c r="B428" s="6"/>
      <c r="C428" s="7"/>
      <c r="D428" s="6"/>
      <c r="E428" s="6"/>
      <c r="F428" s="8"/>
      <c r="G428" s="6"/>
      <c r="H428" s="6"/>
      <c r="I428" s="7"/>
      <c r="J428" s="6"/>
      <c r="K428" s="6"/>
      <c r="L428" s="6"/>
      <c r="M428" s="6"/>
    </row>
    <row r="429" spans="1:13" ht="12.75" customHeight="1">
      <c r="A429" s="6"/>
      <c r="B429" s="6"/>
      <c r="C429" s="7"/>
      <c r="D429" s="6"/>
      <c r="E429" s="6"/>
      <c r="F429" s="8"/>
      <c r="G429" s="6"/>
      <c r="H429" s="6"/>
      <c r="I429" s="7"/>
      <c r="J429" s="6"/>
      <c r="K429" s="6"/>
      <c r="L429" s="6"/>
      <c r="M429" s="6"/>
    </row>
    <row r="430" spans="1:13" ht="12.75" customHeight="1">
      <c r="A430" s="6"/>
      <c r="B430" s="6"/>
      <c r="C430" s="7"/>
      <c r="D430" s="6"/>
      <c r="E430" s="6"/>
      <c r="F430" s="8"/>
      <c r="G430" s="6"/>
      <c r="H430" s="6"/>
      <c r="I430" s="7"/>
      <c r="J430" s="6"/>
      <c r="K430" s="6"/>
      <c r="L430" s="6"/>
      <c r="M430" s="6"/>
    </row>
    <row r="431" spans="1:13" ht="12.75" customHeight="1">
      <c r="A431" s="6"/>
      <c r="B431" s="6"/>
      <c r="C431" s="7"/>
      <c r="D431" s="6"/>
      <c r="E431" s="6"/>
      <c r="F431" s="8"/>
      <c r="G431" s="6"/>
      <c r="H431" s="6"/>
      <c r="I431" s="7"/>
      <c r="J431" s="6"/>
      <c r="K431" s="6"/>
      <c r="L431" s="6"/>
      <c r="M431" s="6"/>
    </row>
    <row r="432" spans="1:13" ht="12.75" customHeight="1">
      <c r="A432" s="6"/>
      <c r="B432" s="6"/>
      <c r="C432" s="7"/>
      <c r="D432" s="6"/>
      <c r="E432" s="6"/>
      <c r="F432" s="8"/>
      <c r="G432" s="6"/>
      <c r="H432" s="6"/>
      <c r="I432" s="7"/>
      <c r="J432" s="6"/>
      <c r="K432" s="6"/>
      <c r="L432" s="6"/>
      <c r="M432" s="6"/>
    </row>
    <row r="433" spans="1:13" ht="12.75" customHeight="1">
      <c r="A433" s="6"/>
      <c r="B433" s="6"/>
      <c r="C433" s="7"/>
      <c r="D433" s="6"/>
      <c r="E433" s="6"/>
      <c r="F433" s="8"/>
      <c r="G433" s="6"/>
      <c r="H433" s="6"/>
      <c r="I433" s="7"/>
      <c r="J433" s="6"/>
      <c r="K433" s="6"/>
      <c r="L433" s="6"/>
      <c r="M433" s="6"/>
    </row>
    <row r="434" spans="1:13" ht="12.75" customHeight="1">
      <c r="A434" s="6"/>
      <c r="B434" s="6"/>
      <c r="C434" s="7"/>
      <c r="D434" s="6"/>
      <c r="E434" s="6"/>
      <c r="F434" s="8"/>
      <c r="G434" s="6"/>
      <c r="H434" s="6"/>
      <c r="I434" s="7"/>
      <c r="J434" s="6"/>
      <c r="K434" s="6"/>
      <c r="L434" s="6"/>
      <c r="M434" s="6"/>
    </row>
    <row r="435" spans="1:13" ht="12.75" customHeight="1">
      <c r="A435" s="6"/>
      <c r="B435" s="6"/>
      <c r="C435" s="7"/>
      <c r="D435" s="6"/>
      <c r="E435" s="6"/>
      <c r="F435" s="8"/>
      <c r="G435" s="6"/>
      <c r="H435" s="6"/>
      <c r="I435" s="7"/>
      <c r="J435" s="6"/>
      <c r="K435" s="6"/>
      <c r="L435" s="6"/>
      <c r="M435" s="6"/>
    </row>
    <row r="436" spans="1:13" ht="12.75" customHeight="1">
      <c r="A436" s="6"/>
      <c r="B436" s="6"/>
      <c r="C436" s="7"/>
      <c r="D436" s="6"/>
      <c r="E436" s="6"/>
      <c r="F436" s="8"/>
      <c r="G436" s="6"/>
      <c r="H436" s="6"/>
      <c r="I436" s="7"/>
      <c r="J436" s="6"/>
      <c r="K436" s="6"/>
      <c r="L436" s="6"/>
      <c r="M436" s="6"/>
    </row>
    <row r="437" spans="1:13" ht="12.75" customHeight="1">
      <c r="A437" s="6"/>
      <c r="B437" s="6"/>
      <c r="C437" s="7"/>
      <c r="D437" s="6"/>
      <c r="E437" s="6"/>
      <c r="F437" s="8"/>
      <c r="G437" s="6"/>
      <c r="H437" s="6"/>
      <c r="I437" s="7"/>
      <c r="J437" s="6"/>
      <c r="K437" s="6"/>
      <c r="L437" s="6"/>
      <c r="M437" s="6"/>
    </row>
    <row r="438" spans="1:13" ht="12.75" customHeight="1">
      <c r="A438" s="6"/>
      <c r="B438" s="6"/>
      <c r="C438" s="7"/>
      <c r="D438" s="6"/>
      <c r="E438" s="6"/>
      <c r="F438" s="8"/>
      <c r="G438" s="6"/>
      <c r="H438" s="6"/>
      <c r="I438" s="7"/>
      <c r="J438" s="6"/>
      <c r="K438" s="6"/>
      <c r="L438" s="6"/>
      <c r="M438" s="6"/>
    </row>
    <row r="439" spans="1:13" ht="12.75" customHeight="1">
      <c r="A439" s="6"/>
      <c r="B439" s="6"/>
      <c r="C439" s="7"/>
      <c r="D439" s="6"/>
      <c r="E439" s="6"/>
      <c r="F439" s="8"/>
      <c r="G439" s="6"/>
      <c r="H439" s="6"/>
      <c r="I439" s="7"/>
      <c r="J439" s="6"/>
      <c r="K439" s="6"/>
      <c r="L439" s="6"/>
      <c r="M439" s="6"/>
    </row>
    <row r="440" spans="1:13" ht="12.75" customHeight="1">
      <c r="A440" s="6"/>
      <c r="B440" s="6"/>
      <c r="C440" s="7"/>
      <c r="D440" s="6"/>
      <c r="E440" s="6"/>
      <c r="F440" s="8"/>
      <c r="G440" s="6"/>
      <c r="H440" s="6"/>
      <c r="I440" s="7"/>
      <c r="J440" s="6"/>
      <c r="K440" s="6"/>
      <c r="L440" s="6"/>
      <c r="M440" s="6"/>
    </row>
    <row r="441" spans="1:13" ht="12.75" customHeight="1">
      <c r="A441" s="6"/>
      <c r="B441" s="6"/>
      <c r="C441" s="7"/>
      <c r="D441" s="6"/>
      <c r="E441" s="6"/>
      <c r="F441" s="8"/>
      <c r="G441" s="6"/>
      <c r="H441" s="6"/>
      <c r="I441" s="7"/>
      <c r="J441" s="6"/>
      <c r="K441" s="6"/>
      <c r="L441" s="6"/>
      <c r="M441" s="6"/>
    </row>
    <row r="442" spans="1:13" ht="12.75" customHeight="1">
      <c r="A442" s="6"/>
      <c r="B442" s="6"/>
      <c r="C442" s="7"/>
      <c r="D442" s="6"/>
      <c r="E442" s="6"/>
      <c r="F442" s="8"/>
      <c r="G442" s="6"/>
      <c r="H442" s="6"/>
      <c r="I442" s="7"/>
      <c r="J442" s="6"/>
      <c r="K442" s="6"/>
      <c r="L442" s="6"/>
      <c r="M442" s="6"/>
    </row>
    <row r="443" spans="1:13" ht="12.75" customHeight="1">
      <c r="A443" s="6"/>
      <c r="B443" s="6"/>
      <c r="C443" s="7"/>
      <c r="D443" s="6"/>
      <c r="E443" s="6"/>
      <c r="F443" s="8"/>
      <c r="G443" s="6"/>
      <c r="H443" s="6"/>
      <c r="I443" s="7"/>
      <c r="J443" s="6"/>
      <c r="K443" s="6"/>
      <c r="L443" s="6"/>
      <c r="M443" s="6"/>
    </row>
    <row r="444" spans="1:13" ht="12.75" customHeight="1">
      <c r="A444" s="6"/>
      <c r="B444" s="6"/>
      <c r="C444" s="7"/>
      <c r="D444" s="6"/>
      <c r="E444" s="6"/>
      <c r="F444" s="8"/>
      <c r="G444" s="6"/>
      <c r="H444" s="6"/>
      <c r="I444" s="7"/>
      <c r="J444" s="6"/>
      <c r="K444" s="6"/>
      <c r="L444" s="6"/>
      <c r="M444" s="6"/>
    </row>
    <row r="445" spans="1:13" ht="12.75" customHeight="1">
      <c r="A445" s="6"/>
      <c r="B445" s="6"/>
      <c r="C445" s="7"/>
      <c r="D445" s="6"/>
      <c r="E445" s="6"/>
      <c r="F445" s="8"/>
      <c r="G445" s="6"/>
      <c r="H445" s="6"/>
      <c r="I445" s="7"/>
      <c r="J445" s="6"/>
      <c r="K445" s="6"/>
      <c r="L445" s="6"/>
      <c r="M445" s="6"/>
    </row>
    <row r="446" spans="1:13" ht="12.75" customHeight="1">
      <c r="A446" s="6"/>
      <c r="B446" s="6"/>
      <c r="C446" s="7"/>
      <c r="D446" s="6"/>
      <c r="E446" s="6"/>
      <c r="F446" s="8"/>
      <c r="G446" s="6"/>
      <c r="H446" s="6"/>
      <c r="I446" s="7"/>
      <c r="J446" s="6"/>
      <c r="K446" s="6"/>
      <c r="L446" s="6"/>
      <c r="M446" s="6"/>
    </row>
    <row r="447" spans="1:13" ht="12.75" customHeight="1">
      <c r="A447" s="6"/>
      <c r="B447" s="6"/>
      <c r="C447" s="7"/>
      <c r="D447" s="6"/>
      <c r="E447" s="6"/>
      <c r="F447" s="8"/>
      <c r="G447" s="6"/>
      <c r="H447" s="6"/>
      <c r="I447" s="7"/>
      <c r="J447" s="6"/>
      <c r="K447" s="6"/>
      <c r="L447" s="6"/>
      <c r="M447" s="6"/>
    </row>
    <row r="448" spans="1:13" ht="12.75" customHeight="1">
      <c r="A448" s="6"/>
      <c r="B448" s="6"/>
      <c r="C448" s="7"/>
      <c r="D448" s="6"/>
      <c r="E448" s="6"/>
      <c r="F448" s="8"/>
      <c r="G448" s="6"/>
      <c r="H448" s="6"/>
      <c r="I448" s="7"/>
      <c r="J448" s="6"/>
      <c r="K448" s="6"/>
      <c r="L448" s="6"/>
      <c r="M448" s="6"/>
    </row>
    <row r="449" spans="1:13" ht="12.75" customHeight="1">
      <c r="A449" s="6"/>
      <c r="B449" s="6"/>
      <c r="C449" s="7"/>
      <c r="D449" s="6"/>
      <c r="E449" s="6"/>
      <c r="F449" s="8"/>
      <c r="G449" s="6"/>
      <c r="H449" s="6"/>
      <c r="I449" s="7"/>
      <c r="J449" s="6"/>
      <c r="K449" s="6"/>
      <c r="L449" s="6"/>
      <c r="M449" s="6"/>
    </row>
    <row r="450" spans="1:13" ht="12.75" customHeight="1">
      <c r="A450" s="6"/>
      <c r="B450" s="6"/>
      <c r="C450" s="7"/>
      <c r="D450" s="6"/>
      <c r="E450" s="6"/>
      <c r="F450" s="8"/>
      <c r="G450" s="6"/>
      <c r="H450" s="6"/>
      <c r="I450" s="7"/>
      <c r="J450" s="6"/>
      <c r="K450" s="6"/>
      <c r="L450" s="6"/>
      <c r="M450" s="6"/>
    </row>
    <row r="451" spans="1:13" ht="12.75" customHeight="1">
      <c r="A451" s="6"/>
      <c r="B451" s="6"/>
      <c r="C451" s="7"/>
      <c r="D451" s="6"/>
      <c r="E451" s="6"/>
      <c r="F451" s="8"/>
      <c r="G451" s="6"/>
      <c r="H451" s="6"/>
      <c r="I451" s="7"/>
      <c r="J451" s="6"/>
      <c r="K451" s="6"/>
      <c r="L451" s="6"/>
      <c r="M451" s="6"/>
    </row>
    <row r="452" spans="1:13" ht="12.75" customHeight="1">
      <c r="A452" s="6"/>
      <c r="B452" s="6"/>
      <c r="C452" s="7"/>
      <c r="D452" s="6"/>
      <c r="E452" s="6"/>
      <c r="F452" s="8"/>
      <c r="G452" s="6"/>
      <c r="H452" s="6"/>
      <c r="I452" s="7"/>
      <c r="J452" s="6"/>
      <c r="K452" s="6"/>
      <c r="L452" s="6"/>
      <c r="M452" s="6"/>
    </row>
    <row r="453" spans="1:13" ht="12.75" customHeight="1">
      <c r="A453" s="6"/>
      <c r="B453" s="6"/>
      <c r="C453" s="7"/>
      <c r="D453" s="6"/>
      <c r="E453" s="6"/>
      <c r="F453" s="8"/>
      <c r="G453" s="6"/>
      <c r="H453" s="6"/>
      <c r="I453" s="7"/>
      <c r="J453" s="6"/>
      <c r="K453" s="6"/>
      <c r="L453" s="6"/>
      <c r="M453" s="6"/>
    </row>
    <row r="454" spans="1:13" ht="12.75" customHeight="1">
      <c r="A454" s="6"/>
      <c r="B454" s="6"/>
      <c r="C454" s="7"/>
      <c r="D454" s="6"/>
      <c r="E454" s="6"/>
      <c r="F454" s="8"/>
      <c r="G454" s="6"/>
      <c r="H454" s="6"/>
      <c r="I454" s="7"/>
      <c r="J454" s="6"/>
      <c r="K454" s="6"/>
      <c r="L454" s="6"/>
      <c r="M454" s="6"/>
    </row>
    <row r="455" spans="1:13" ht="12.75" customHeight="1">
      <c r="A455" s="6"/>
      <c r="B455" s="6"/>
      <c r="C455" s="7"/>
      <c r="D455" s="6"/>
      <c r="E455" s="6"/>
      <c r="F455" s="8"/>
      <c r="G455" s="6"/>
      <c r="H455" s="6"/>
      <c r="I455" s="7"/>
      <c r="J455" s="6"/>
      <c r="K455" s="6"/>
      <c r="L455" s="6"/>
      <c r="M455" s="6"/>
    </row>
    <row r="456" spans="1:13" ht="12.75" customHeight="1">
      <c r="A456" s="6"/>
      <c r="B456" s="6"/>
      <c r="C456" s="7"/>
      <c r="D456" s="6"/>
      <c r="E456" s="6"/>
      <c r="F456" s="8"/>
      <c r="G456" s="6"/>
      <c r="H456" s="6"/>
      <c r="I456" s="7"/>
      <c r="J456" s="6"/>
      <c r="K456" s="6"/>
      <c r="L456" s="6"/>
      <c r="M456" s="6"/>
    </row>
    <row r="457" spans="1:13" ht="12.75" customHeight="1">
      <c r="A457" s="6"/>
      <c r="B457" s="6"/>
      <c r="C457" s="7"/>
      <c r="D457" s="6"/>
      <c r="E457" s="6"/>
      <c r="F457" s="8"/>
      <c r="G457" s="6"/>
      <c r="H457" s="6"/>
      <c r="I457" s="7"/>
      <c r="J457" s="6"/>
      <c r="K457" s="6"/>
      <c r="L457" s="6"/>
      <c r="M457" s="6"/>
    </row>
    <row r="458" spans="1:13" ht="12.75" customHeight="1">
      <c r="A458" s="6"/>
      <c r="B458" s="6"/>
      <c r="C458" s="7"/>
      <c r="D458" s="6"/>
      <c r="E458" s="6"/>
      <c r="F458" s="8"/>
      <c r="G458" s="6"/>
      <c r="H458" s="6"/>
      <c r="I458" s="7"/>
      <c r="J458" s="6"/>
      <c r="K458" s="6"/>
      <c r="L458" s="6"/>
      <c r="M458" s="6"/>
    </row>
    <row r="459" spans="1:13" ht="12.75" customHeight="1">
      <c r="A459" s="6"/>
      <c r="B459" s="6"/>
      <c r="C459" s="7"/>
      <c r="D459" s="6"/>
      <c r="E459" s="6"/>
      <c r="F459" s="8"/>
      <c r="G459" s="6"/>
      <c r="H459" s="6"/>
      <c r="I459" s="7"/>
      <c r="J459" s="6"/>
      <c r="K459" s="6"/>
      <c r="L459" s="6"/>
      <c r="M459" s="6"/>
    </row>
    <row r="460" spans="1:13" ht="12.75" customHeight="1">
      <c r="A460" s="6"/>
      <c r="B460" s="6"/>
      <c r="C460" s="7"/>
      <c r="D460" s="6"/>
      <c r="E460" s="6"/>
      <c r="F460" s="8"/>
      <c r="G460" s="6"/>
      <c r="H460" s="6"/>
      <c r="I460" s="7"/>
      <c r="J460" s="6"/>
      <c r="K460" s="6"/>
      <c r="L460" s="6"/>
      <c r="M460" s="6"/>
    </row>
    <row r="461" spans="1:13" ht="12.75" customHeight="1">
      <c r="A461" s="6"/>
      <c r="B461" s="6"/>
      <c r="C461" s="7"/>
      <c r="D461" s="6"/>
      <c r="E461" s="6"/>
      <c r="F461" s="8"/>
      <c r="G461" s="6"/>
      <c r="H461" s="6"/>
      <c r="I461" s="7"/>
      <c r="J461" s="6"/>
      <c r="K461" s="6"/>
      <c r="L461" s="6"/>
      <c r="M461" s="6"/>
    </row>
    <row r="462" spans="1:13" ht="12.75" customHeight="1">
      <c r="A462" s="6"/>
      <c r="B462" s="6"/>
      <c r="C462" s="7"/>
      <c r="D462" s="6"/>
      <c r="E462" s="6"/>
      <c r="F462" s="8"/>
      <c r="G462" s="6"/>
      <c r="H462" s="6"/>
      <c r="I462" s="7"/>
      <c r="J462" s="6"/>
      <c r="K462" s="6"/>
      <c r="L462" s="6"/>
      <c r="M462" s="6"/>
    </row>
    <row r="463" spans="1:13" ht="12.75" customHeight="1">
      <c r="A463" s="6"/>
      <c r="B463" s="6"/>
      <c r="C463" s="7"/>
      <c r="D463" s="6"/>
      <c r="E463" s="6"/>
      <c r="F463" s="8"/>
      <c r="G463" s="6"/>
      <c r="H463" s="6"/>
      <c r="I463" s="7"/>
      <c r="J463" s="6"/>
      <c r="K463" s="6"/>
      <c r="L463" s="6"/>
      <c r="M463" s="6"/>
    </row>
    <row r="464" spans="1:13" ht="12.75" customHeight="1">
      <c r="A464" s="6"/>
      <c r="B464" s="6"/>
      <c r="C464" s="7"/>
      <c r="D464" s="6"/>
      <c r="E464" s="6"/>
      <c r="F464" s="8"/>
      <c r="G464" s="6"/>
      <c r="H464" s="6"/>
      <c r="I464" s="7"/>
      <c r="J464" s="6"/>
      <c r="K464" s="6"/>
      <c r="L464" s="6"/>
      <c r="M464" s="6"/>
    </row>
    <row r="465" spans="1:13" ht="12.75" customHeight="1">
      <c r="A465" s="6"/>
      <c r="B465" s="6"/>
      <c r="C465" s="7"/>
      <c r="D465" s="6"/>
      <c r="E465" s="6"/>
      <c r="F465" s="8"/>
      <c r="G465" s="6"/>
      <c r="H465" s="6"/>
      <c r="I465" s="7"/>
      <c r="J465" s="6"/>
      <c r="K465" s="6"/>
      <c r="L465" s="6"/>
      <c r="M465" s="6"/>
    </row>
    <row r="466" spans="1:13" ht="12.75" customHeight="1">
      <c r="A466" s="6"/>
      <c r="B466" s="6"/>
      <c r="C466" s="7"/>
      <c r="D466" s="6"/>
      <c r="E466" s="6"/>
      <c r="F466" s="8"/>
      <c r="G466" s="6"/>
      <c r="H466" s="6"/>
      <c r="I466" s="7"/>
      <c r="J466" s="6"/>
      <c r="K466" s="6"/>
      <c r="L466" s="6"/>
      <c r="M466" s="6"/>
    </row>
    <row r="467" spans="1:13" ht="12.75" customHeight="1">
      <c r="A467" s="6"/>
      <c r="B467" s="6"/>
      <c r="C467" s="7"/>
      <c r="D467" s="6"/>
      <c r="E467" s="6"/>
      <c r="F467" s="8"/>
      <c r="G467" s="6"/>
      <c r="H467" s="6"/>
      <c r="I467" s="7"/>
      <c r="J467" s="6"/>
      <c r="K467" s="6"/>
      <c r="L467" s="6"/>
      <c r="M467" s="6"/>
    </row>
    <row r="468" spans="1:13" ht="12.75" customHeight="1">
      <c r="A468" s="6"/>
      <c r="B468" s="6"/>
      <c r="C468" s="7"/>
      <c r="D468" s="6"/>
      <c r="E468" s="6"/>
      <c r="F468" s="8"/>
      <c r="G468" s="6"/>
      <c r="H468" s="6"/>
      <c r="I468" s="7"/>
      <c r="J468" s="6"/>
      <c r="K468" s="6"/>
      <c r="L468" s="6"/>
      <c r="M468" s="6"/>
    </row>
    <row r="469" spans="1:13" ht="12.75" customHeight="1">
      <c r="A469" s="6"/>
      <c r="B469" s="6"/>
      <c r="C469" s="7"/>
      <c r="D469" s="6"/>
      <c r="E469" s="6"/>
      <c r="F469" s="8"/>
      <c r="G469" s="6"/>
      <c r="H469" s="6"/>
      <c r="I469" s="7"/>
      <c r="J469" s="6"/>
      <c r="K469" s="6"/>
      <c r="L469" s="6"/>
      <c r="M469" s="6"/>
    </row>
    <row r="470" spans="1:13" ht="12.75" customHeight="1">
      <c r="A470" s="6"/>
      <c r="B470" s="6"/>
      <c r="C470" s="7"/>
      <c r="D470" s="6"/>
      <c r="E470" s="6"/>
      <c r="F470" s="8"/>
      <c r="G470" s="6"/>
      <c r="H470" s="6"/>
      <c r="I470" s="7"/>
      <c r="J470" s="6"/>
      <c r="K470" s="6"/>
      <c r="L470" s="6"/>
      <c r="M470" s="6"/>
    </row>
    <row r="471" spans="1:13" ht="12.75" customHeight="1">
      <c r="A471" s="6"/>
      <c r="B471" s="6"/>
      <c r="C471" s="7"/>
      <c r="D471" s="6"/>
      <c r="E471" s="6"/>
      <c r="F471" s="8"/>
      <c r="G471" s="6"/>
      <c r="H471" s="6"/>
      <c r="I471" s="7"/>
      <c r="J471" s="6"/>
      <c r="K471" s="6"/>
      <c r="L471" s="6"/>
      <c r="M471" s="6"/>
    </row>
    <row r="472" spans="1:13" ht="12.75" customHeight="1">
      <c r="A472" s="6"/>
      <c r="B472" s="6"/>
      <c r="C472" s="7"/>
      <c r="D472" s="6"/>
      <c r="E472" s="6"/>
      <c r="F472" s="8"/>
      <c r="G472" s="6"/>
      <c r="H472" s="6"/>
      <c r="I472" s="7"/>
      <c r="J472" s="6"/>
      <c r="K472" s="6"/>
      <c r="L472" s="6"/>
      <c r="M472" s="6"/>
    </row>
    <row r="473" spans="1:13" ht="12.75" customHeight="1">
      <c r="A473" s="6"/>
      <c r="B473" s="6"/>
      <c r="C473" s="7"/>
      <c r="D473" s="6"/>
      <c r="E473" s="6"/>
      <c r="F473" s="8"/>
      <c r="G473" s="6"/>
      <c r="H473" s="6"/>
      <c r="I473" s="7"/>
      <c r="J473" s="6"/>
      <c r="K473" s="6"/>
      <c r="L473" s="6"/>
      <c r="M473" s="6"/>
    </row>
    <row r="474" spans="1:13" ht="12.75" customHeight="1">
      <c r="A474" s="6"/>
      <c r="B474" s="6"/>
      <c r="C474" s="7"/>
      <c r="D474" s="6"/>
      <c r="E474" s="6"/>
      <c r="F474" s="8"/>
      <c r="G474" s="6"/>
      <c r="H474" s="6"/>
      <c r="I474" s="7"/>
      <c r="J474" s="6"/>
      <c r="K474" s="6"/>
      <c r="L474" s="6"/>
      <c r="M474" s="6"/>
    </row>
    <row r="475" spans="1:13" ht="12.75" customHeight="1">
      <c r="A475" s="6"/>
      <c r="B475" s="6"/>
      <c r="C475" s="7"/>
      <c r="D475" s="6"/>
      <c r="E475" s="6"/>
      <c r="F475" s="8"/>
      <c r="G475" s="6"/>
      <c r="H475" s="6"/>
      <c r="I475" s="7"/>
      <c r="J475" s="6"/>
      <c r="K475" s="6"/>
      <c r="L475" s="6"/>
      <c r="M475" s="6"/>
    </row>
    <row r="476" spans="1:13" ht="12.75" customHeight="1">
      <c r="A476" s="6"/>
      <c r="B476" s="6"/>
      <c r="C476" s="7"/>
      <c r="D476" s="6"/>
      <c r="E476" s="6"/>
      <c r="F476" s="8"/>
      <c r="G476" s="6"/>
      <c r="H476" s="6"/>
      <c r="I476" s="7"/>
      <c r="J476" s="6"/>
      <c r="K476" s="6"/>
      <c r="L476" s="6"/>
      <c r="M476" s="6"/>
    </row>
    <row r="477" spans="1:13" ht="12.75" customHeight="1">
      <c r="A477" s="6"/>
      <c r="B477" s="6"/>
      <c r="C477" s="7"/>
      <c r="D477" s="6"/>
      <c r="E477" s="6"/>
      <c r="F477" s="8"/>
      <c r="G477" s="6"/>
      <c r="H477" s="6"/>
      <c r="I477" s="7"/>
      <c r="J477" s="6"/>
      <c r="K477" s="6"/>
      <c r="L477" s="6"/>
      <c r="M477" s="6"/>
    </row>
    <row r="478" spans="1:13" ht="12.75" customHeight="1">
      <c r="A478" s="6"/>
      <c r="B478" s="6"/>
      <c r="C478" s="7"/>
      <c r="D478" s="6"/>
      <c r="E478" s="6"/>
      <c r="F478" s="8"/>
      <c r="G478" s="6"/>
      <c r="H478" s="6"/>
      <c r="I478" s="7"/>
      <c r="J478" s="6"/>
      <c r="K478" s="6"/>
      <c r="L478" s="6"/>
      <c r="M478" s="6"/>
    </row>
    <row r="479" spans="1:13" ht="12.75" customHeight="1">
      <c r="A479" s="6"/>
      <c r="B479" s="6"/>
      <c r="C479" s="7"/>
      <c r="D479" s="6"/>
      <c r="E479" s="6"/>
      <c r="F479" s="8"/>
      <c r="G479" s="6"/>
      <c r="H479" s="6"/>
      <c r="I479" s="7"/>
      <c r="J479" s="6"/>
      <c r="K479" s="6"/>
      <c r="L479" s="6"/>
      <c r="M479" s="6"/>
    </row>
    <row r="480" spans="1:13" ht="12.75" customHeight="1">
      <c r="A480" s="6"/>
      <c r="B480" s="6"/>
      <c r="C480" s="7"/>
      <c r="D480" s="6"/>
      <c r="E480" s="6"/>
      <c r="F480" s="8"/>
      <c r="G480" s="6"/>
      <c r="H480" s="6"/>
      <c r="I480" s="7"/>
      <c r="J480" s="6"/>
      <c r="K480" s="6"/>
      <c r="L480" s="6"/>
      <c r="M480" s="6"/>
    </row>
    <row r="481" spans="1:13" ht="12.75" customHeight="1">
      <c r="A481" s="6"/>
      <c r="B481" s="6"/>
      <c r="C481" s="7"/>
      <c r="D481" s="6"/>
      <c r="E481" s="6"/>
      <c r="F481" s="8"/>
      <c r="G481" s="6"/>
      <c r="H481" s="6"/>
      <c r="I481" s="7"/>
      <c r="J481" s="6"/>
      <c r="K481" s="6"/>
      <c r="L481" s="6"/>
      <c r="M481" s="6"/>
    </row>
    <row r="482" spans="1:13" ht="12.75" customHeight="1">
      <c r="A482" s="6"/>
      <c r="B482" s="6"/>
      <c r="C482" s="7"/>
      <c r="D482" s="6"/>
      <c r="E482" s="6"/>
      <c r="F482" s="8"/>
      <c r="G482" s="6"/>
      <c r="H482" s="6"/>
      <c r="I482" s="7"/>
      <c r="J482" s="6"/>
      <c r="K482" s="6"/>
      <c r="L482" s="6"/>
      <c r="M482" s="6"/>
    </row>
    <row r="483" spans="1:13" ht="12.75" customHeight="1">
      <c r="A483" s="6"/>
      <c r="B483" s="6"/>
      <c r="C483" s="7"/>
      <c r="D483" s="6"/>
      <c r="E483" s="6"/>
      <c r="F483" s="8"/>
      <c r="G483" s="6"/>
      <c r="H483" s="6"/>
      <c r="I483" s="7"/>
      <c r="J483" s="6"/>
      <c r="K483" s="6"/>
      <c r="L483" s="6"/>
      <c r="M483" s="6"/>
    </row>
    <row r="484" spans="1:13" ht="12.75" customHeight="1">
      <c r="A484" s="6"/>
      <c r="B484" s="6"/>
      <c r="C484" s="7"/>
      <c r="D484" s="6"/>
      <c r="E484" s="6"/>
      <c r="F484" s="8"/>
      <c r="G484" s="6"/>
      <c r="H484" s="6"/>
      <c r="I484" s="7"/>
      <c r="J484" s="6"/>
      <c r="K484" s="6"/>
      <c r="L484" s="6"/>
      <c r="M484" s="6"/>
    </row>
    <row r="485" spans="1:13" ht="12.75" customHeight="1">
      <c r="A485" s="6"/>
      <c r="B485" s="6"/>
      <c r="C485" s="7"/>
      <c r="D485" s="6"/>
      <c r="E485" s="6"/>
      <c r="F485" s="8"/>
      <c r="G485" s="6"/>
      <c r="H485" s="6"/>
      <c r="I485" s="7"/>
      <c r="J485" s="6"/>
      <c r="K485" s="6"/>
      <c r="L485" s="6"/>
      <c r="M485" s="6"/>
    </row>
    <row r="486" spans="1:13" ht="12.75" customHeight="1">
      <c r="A486" s="6"/>
      <c r="B486" s="6"/>
      <c r="C486" s="7"/>
      <c r="D486" s="6"/>
      <c r="E486" s="6"/>
      <c r="F486" s="8"/>
      <c r="G486" s="6"/>
      <c r="H486" s="6"/>
      <c r="I486" s="7"/>
      <c r="J486" s="6"/>
      <c r="K486" s="6"/>
      <c r="L486" s="6"/>
      <c r="M486" s="6"/>
    </row>
    <row r="487" spans="1:13" ht="12.75" customHeight="1">
      <c r="A487" s="6"/>
      <c r="B487" s="6"/>
      <c r="C487" s="7"/>
      <c r="D487" s="6"/>
      <c r="E487" s="6"/>
      <c r="F487" s="8"/>
      <c r="G487" s="6"/>
      <c r="H487" s="6"/>
      <c r="I487" s="7"/>
      <c r="J487" s="6"/>
      <c r="K487" s="6"/>
      <c r="L487" s="6"/>
      <c r="M487" s="6"/>
    </row>
    <row r="488" spans="1:13" ht="12.75" customHeight="1">
      <c r="A488" s="6"/>
      <c r="B488" s="6"/>
      <c r="C488" s="7"/>
      <c r="D488" s="6"/>
      <c r="E488" s="6"/>
      <c r="F488" s="8"/>
      <c r="G488" s="6"/>
      <c r="H488" s="6"/>
      <c r="I488" s="7"/>
      <c r="J488" s="6"/>
      <c r="K488" s="6"/>
      <c r="L488" s="6"/>
      <c r="M488" s="6"/>
    </row>
    <row r="489" spans="1:13" ht="12.75" customHeight="1">
      <c r="A489" s="6"/>
      <c r="B489" s="6"/>
      <c r="C489" s="7"/>
      <c r="D489" s="6"/>
      <c r="E489" s="6"/>
      <c r="F489" s="8"/>
      <c r="G489" s="6"/>
      <c r="H489" s="6"/>
      <c r="I489" s="7"/>
      <c r="J489" s="6"/>
      <c r="K489" s="6"/>
      <c r="L489" s="6"/>
      <c r="M489" s="6"/>
    </row>
    <row r="490" spans="1:13" ht="12.75" customHeight="1">
      <c r="A490" s="6"/>
      <c r="B490" s="6"/>
      <c r="C490" s="7"/>
      <c r="D490" s="6"/>
      <c r="E490" s="6"/>
      <c r="F490" s="8"/>
      <c r="G490" s="6"/>
      <c r="H490" s="6"/>
      <c r="I490" s="7"/>
      <c r="J490" s="6"/>
      <c r="K490" s="6"/>
      <c r="L490" s="6"/>
      <c r="M490" s="6"/>
    </row>
    <row r="491" spans="1:13" ht="12.75" customHeight="1">
      <c r="A491" s="6"/>
      <c r="B491" s="6"/>
      <c r="C491" s="7"/>
      <c r="D491" s="6"/>
      <c r="E491" s="6"/>
      <c r="F491" s="8"/>
      <c r="G491" s="6"/>
      <c r="H491" s="6"/>
      <c r="I491" s="7"/>
      <c r="J491" s="6"/>
      <c r="K491" s="6"/>
      <c r="L491" s="6"/>
      <c r="M491" s="6"/>
    </row>
    <row r="492" spans="1:13" ht="12.75" customHeight="1">
      <c r="A492" s="6"/>
      <c r="B492" s="6"/>
      <c r="C492" s="7"/>
      <c r="D492" s="6"/>
      <c r="E492" s="6"/>
      <c r="F492" s="8"/>
      <c r="G492" s="6"/>
      <c r="H492" s="6"/>
      <c r="I492" s="7"/>
      <c r="J492" s="6"/>
      <c r="K492" s="6"/>
      <c r="L492" s="6"/>
      <c r="M492" s="6"/>
    </row>
    <row r="493" spans="1:13" ht="12.75" customHeight="1">
      <c r="A493" s="6"/>
      <c r="B493" s="6"/>
      <c r="C493" s="7"/>
      <c r="D493" s="6"/>
      <c r="E493" s="6"/>
      <c r="F493" s="8"/>
      <c r="G493" s="6"/>
      <c r="H493" s="6"/>
      <c r="I493" s="7"/>
      <c r="J493" s="6"/>
      <c r="K493" s="6"/>
      <c r="L493" s="6"/>
      <c r="M493" s="6"/>
    </row>
    <row r="494" spans="1:13" ht="12.75" customHeight="1">
      <c r="A494" s="6"/>
      <c r="B494" s="6"/>
      <c r="C494" s="7"/>
      <c r="D494" s="6"/>
      <c r="E494" s="6"/>
      <c r="F494" s="8"/>
      <c r="G494" s="6"/>
      <c r="H494" s="6"/>
      <c r="I494" s="7"/>
      <c r="J494" s="6"/>
      <c r="K494" s="6"/>
      <c r="L494" s="6"/>
      <c r="M494" s="6"/>
    </row>
    <row r="495" spans="1:13" ht="12.75" customHeight="1">
      <c r="A495" s="6"/>
      <c r="B495" s="6"/>
      <c r="C495" s="7"/>
      <c r="D495" s="6"/>
      <c r="E495" s="6"/>
      <c r="F495" s="8"/>
      <c r="G495" s="6"/>
      <c r="H495" s="6"/>
      <c r="I495" s="7"/>
      <c r="J495" s="6"/>
      <c r="K495" s="6"/>
      <c r="L495" s="6"/>
      <c r="M495" s="6"/>
    </row>
    <row r="496" spans="1:13" ht="12.75" customHeight="1">
      <c r="A496" s="6"/>
      <c r="B496" s="6"/>
      <c r="C496" s="7"/>
      <c r="D496" s="6"/>
      <c r="E496" s="6"/>
      <c r="F496" s="8"/>
      <c r="G496" s="6"/>
      <c r="H496" s="6"/>
      <c r="I496" s="7"/>
      <c r="J496" s="6"/>
      <c r="K496" s="6"/>
      <c r="L496" s="6"/>
      <c r="M496" s="6"/>
    </row>
    <row r="497" spans="1:13" ht="12.75" customHeight="1">
      <c r="A497" s="6"/>
      <c r="B497" s="6"/>
      <c r="C497" s="7"/>
      <c r="D497" s="6"/>
      <c r="E497" s="6"/>
      <c r="F497" s="8"/>
      <c r="G497" s="6"/>
      <c r="H497" s="6"/>
      <c r="I497" s="7"/>
      <c r="J497" s="6"/>
      <c r="K497" s="6"/>
      <c r="L497" s="6"/>
      <c r="M497" s="6"/>
    </row>
    <row r="498" spans="1:13" ht="12.75" customHeight="1">
      <c r="A498" s="6"/>
      <c r="B498" s="6"/>
      <c r="C498" s="7"/>
      <c r="D498" s="6"/>
      <c r="E498" s="6"/>
      <c r="F498" s="8"/>
      <c r="G498" s="6"/>
      <c r="H498" s="6"/>
      <c r="I498" s="7"/>
      <c r="J498" s="6"/>
      <c r="K498" s="6"/>
      <c r="L498" s="6"/>
      <c r="M498" s="6"/>
    </row>
    <row r="499" spans="1:13" ht="12.75" customHeight="1">
      <c r="A499" s="6"/>
      <c r="B499" s="6"/>
      <c r="C499" s="7"/>
      <c r="D499" s="6"/>
      <c r="E499" s="6"/>
      <c r="F499" s="8"/>
      <c r="G499" s="6"/>
      <c r="H499" s="6"/>
      <c r="I499" s="7"/>
      <c r="J499" s="6"/>
      <c r="K499" s="6"/>
      <c r="L499" s="6"/>
      <c r="M499" s="6"/>
    </row>
    <row r="500" spans="1:13" ht="12.75" customHeight="1">
      <c r="A500" s="6"/>
      <c r="B500" s="6"/>
      <c r="C500" s="7"/>
      <c r="D500" s="6"/>
      <c r="E500" s="6"/>
      <c r="F500" s="8"/>
      <c r="G500" s="6"/>
      <c r="H500" s="6"/>
      <c r="I500" s="7"/>
      <c r="J500" s="6"/>
      <c r="K500" s="6"/>
      <c r="L500" s="6"/>
      <c r="M500" s="6"/>
    </row>
    <row r="501" spans="1:13" ht="12.75" customHeight="1">
      <c r="A501" s="6"/>
      <c r="B501" s="6"/>
      <c r="C501" s="7"/>
      <c r="D501" s="6"/>
      <c r="E501" s="6"/>
      <c r="F501" s="8"/>
      <c r="G501" s="6"/>
      <c r="H501" s="6"/>
      <c r="I501" s="7"/>
      <c r="J501" s="6"/>
      <c r="K501" s="6"/>
      <c r="L501" s="6"/>
      <c r="M501" s="6"/>
    </row>
    <row r="502" spans="1:13" ht="12.75" customHeight="1">
      <c r="A502" s="6"/>
      <c r="B502" s="6"/>
      <c r="C502" s="7"/>
      <c r="D502" s="6"/>
      <c r="E502" s="6"/>
      <c r="F502" s="8"/>
      <c r="G502" s="6"/>
      <c r="H502" s="6"/>
      <c r="I502" s="7"/>
      <c r="J502" s="6"/>
      <c r="K502" s="6"/>
      <c r="L502" s="6"/>
      <c r="M502" s="6"/>
    </row>
    <row r="503" spans="1:13" ht="12.75" customHeight="1">
      <c r="A503" s="6"/>
      <c r="B503" s="6"/>
      <c r="C503" s="7"/>
      <c r="D503" s="6"/>
      <c r="E503" s="6"/>
      <c r="F503" s="8"/>
      <c r="G503" s="6"/>
      <c r="H503" s="6"/>
      <c r="I503" s="7"/>
      <c r="J503" s="6"/>
      <c r="K503" s="6"/>
      <c r="L503" s="6"/>
      <c r="M503" s="6"/>
    </row>
    <row r="504" spans="1:13" ht="12.75" customHeight="1">
      <c r="A504" s="6"/>
      <c r="B504" s="6"/>
      <c r="C504" s="7"/>
      <c r="D504" s="6"/>
      <c r="E504" s="6"/>
      <c r="F504" s="8"/>
      <c r="G504" s="6"/>
      <c r="H504" s="6"/>
      <c r="I504" s="7"/>
      <c r="J504" s="6"/>
      <c r="K504" s="6"/>
      <c r="L504" s="6"/>
      <c r="M504" s="6"/>
    </row>
    <row r="505" spans="1:13" ht="12.75" customHeight="1">
      <c r="A505" s="6"/>
      <c r="B505" s="6"/>
      <c r="C505" s="7"/>
      <c r="D505" s="6"/>
      <c r="E505" s="6"/>
      <c r="F505" s="8"/>
      <c r="G505" s="6"/>
      <c r="H505" s="6"/>
      <c r="I505" s="7"/>
      <c r="J505" s="6"/>
      <c r="K505" s="6"/>
      <c r="L505" s="6"/>
      <c r="M505" s="6"/>
    </row>
    <row r="506" spans="1:13" ht="12.75" customHeight="1">
      <c r="A506" s="6"/>
      <c r="B506" s="6"/>
      <c r="C506" s="7"/>
      <c r="D506" s="6"/>
      <c r="E506" s="6"/>
      <c r="F506" s="8"/>
      <c r="G506" s="6"/>
      <c r="H506" s="6"/>
      <c r="I506" s="7"/>
      <c r="J506" s="6"/>
      <c r="K506" s="6"/>
      <c r="L506" s="6"/>
      <c r="M506" s="6"/>
    </row>
    <row r="507" spans="1:13" ht="12.75" customHeight="1">
      <c r="A507" s="6"/>
      <c r="B507" s="6"/>
      <c r="C507" s="7"/>
      <c r="D507" s="6"/>
      <c r="E507" s="6"/>
      <c r="F507" s="8"/>
      <c r="G507" s="6"/>
      <c r="H507" s="6"/>
      <c r="I507" s="7"/>
      <c r="J507" s="6"/>
      <c r="K507" s="6"/>
      <c r="L507" s="6"/>
      <c r="M507" s="6"/>
    </row>
    <row r="508" spans="1:13" ht="12.75" customHeight="1">
      <c r="A508" s="6"/>
      <c r="B508" s="6"/>
      <c r="C508" s="7"/>
      <c r="D508" s="6"/>
      <c r="E508" s="6"/>
      <c r="F508" s="8"/>
      <c r="G508" s="6"/>
      <c r="H508" s="6"/>
      <c r="I508" s="7"/>
      <c r="J508" s="6"/>
      <c r="K508" s="6"/>
      <c r="L508" s="6"/>
      <c r="M508" s="6"/>
    </row>
    <row r="509" spans="1:13" ht="12.75" customHeight="1">
      <c r="A509" s="6"/>
      <c r="B509" s="6"/>
      <c r="C509" s="7"/>
      <c r="D509" s="6"/>
      <c r="E509" s="6"/>
      <c r="F509" s="8"/>
      <c r="G509" s="6"/>
      <c r="H509" s="6"/>
      <c r="I509" s="7"/>
      <c r="J509" s="6"/>
      <c r="K509" s="6"/>
      <c r="L509" s="6"/>
      <c r="M509" s="6"/>
    </row>
    <row r="510" spans="1:13" ht="12.75" customHeight="1">
      <c r="A510" s="6"/>
      <c r="B510" s="6"/>
      <c r="C510" s="7"/>
      <c r="D510" s="6"/>
      <c r="E510" s="6"/>
      <c r="F510" s="8"/>
      <c r="G510" s="6"/>
      <c r="H510" s="6"/>
      <c r="I510" s="7"/>
      <c r="J510" s="6"/>
      <c r="K510" s="6"/>
      <c r="L510" s="6"/>
      <c r="M510" s="6"/>
    </row>
    <row r="511" spans="1:13" ht="12.75" customHeight="1">
      <c r="A511" s="6"/>
      <c r="B511" s="6"/>
      <c r="C511" s="7"/>
      <c r="D511" s="6"/>
      <c r="E511" s="6"/>
      <c r="F511" s="8"/>
      <c r="G511" s="6"/>
      <c r="H511" s="6"/>
      <c r="I511" s="7"/>
      <c r="J511" s="6"/>
      <c r="K511" s="6"/>
      <c r="L511" s="6"/>
      <c r="M511" s="6"/>
    </row>
    <row r="512" spans="1:13" ht="12.75" customHeight="1">
      <c r="A512" s="6"/>
      <c r="B512" s="6"/>
      <c r="C512" s="7"/>
      <c r="D512" s="6"/>
      <c r="E512" s="6"/>
      <c r="F512" s="8"/>
      <c r="G512" s="6"/>
      <c r="H512" s="6"/>
      <c r="I512" s="7"/>
      <c r="J512" s="6"/>
      <c r="K512" s="6"/>
      <c r="L512" s="6"/>
      <c r="M512" s="6"/>
    </row>
    <row r="513" spans="1:13" ht="12.75" customHeight="1">
      <c r="A513" s="6"/>
      <c r="B513" s="6"/>
      <c r="C513" s="7"/>
      <c r="D513" s="6"/>
      <c r="E513" s="6"/>
      <c r="F513" s="8"/>
      <c r="G513" s="6"/>
      <c r="H513" s="6"/>
      <c r="I513" s="7"/>
      <c r="J513" s="6"/>
      <c r="K513" s="6"/>
      <c r="L513" s="6"/>
      <c r="M513" s="6"/>
    </row>
    <row r="514" spans="1:13" ht="12.75" customHeight="1">
      <c r="A514" s="6"/>
      <c r="B514" s="6"/>
      <c r="C514" s="7"/>
      <c r="D514" s="6"/>
      <c r="E514" s="6"/>
      <c r="F514" s="8"/>
      <c r="G514" s="6"/>
      <c r="H514" s="6"/>
      <c r="I514" s="7"/>
      <c r="J514" s="6"/>
      <c r="K514" s="6"/>
      <c r="L514" s="6"/>
      <c r="M514" s="6"/>
    </row>
    <row r="515" spans="1:13" ht="12.75" customHeight="1">
      <c r="A515" s="6"/>
      <c r="B515" s="6"/>
      <c r="C515" s="7"/>
      <c r="D515" s="6"/>
      <c r="E515" s="6"/>
      <c r="F515" s="8"/>
      <c r="G515" s="6"/>
      <c r="H515" s="6"/>
      <c r="I515" s="7"/>
      <c r="J515" s="6"/>
      <c r="K515" s="6"/>
      <c r="L515" s="6"/>
      <c r="M515" s="6"/>
    </row>
    <row r="516" spans="1:13" ht="12.75" customHeight="1">
      <c r="A516" s="6"/>
      <c r="B516" s="6"/>
      <c r="C516" s="7"/>
      <c r="D516" s="6"/>
      <c r="E516" s="6"/>
      <c r="F516" s="8"/>
      <c r="G516" s="6"/>
      <c r="H516" s="6"/>
      <c r="I516" s="7"/>
      <c r="J516" s="6"/>
      <c r="K516" s="6"/>
      <c r="L516" s="6"/>
      <c r="M516" s="6"/>
    </row>
    <row r="517" spans="1:13" ht="12.75" customHeight="1">
      <c r="A517" s="6"/>
      <c r="B517" s="6"/>
      <c r="C517" s="7"/>
      <c r="D517" s="6"/>
      <c r="E517" s="6"/>
      <c r="F517" s="8"/>
      <c r="G517" s="6"/>
      <c r="H517" s="6"/>
      <c r="I517" s="7"/>
      <c r="J517" s="6"/>
      <c r="K517" s="6"/>
      <c r="L517" s="6"/>
      <c r="M517" s="6"/>
    </row>
    <row r="518" spans="1:13" ht="12.75" customHeight="1">
      <c r="A518" s="6"/>
      <c r="B518" s="6"/>
      <c r="C518" s="7"/>
      <c r="D518" s="6"/>
      <c r="E518" s="6"/>
      <c r="F518" s="8"/>
      <c r="G518" s="6"/>
      <c r="H518" s="6"/>
      <c r="I518" s="7"/>
      <c r="J518" s="6"/>
      <c r="K518" s="6"/>
      <c r="L518" s="6"/>
      <c r="M518" s="6"/>
    </row>
    <row r="519" spans="1:13" ht="12.75" customHeight="1">
      <c r="A519" s="6"/>
      <c r="B519" s="6"/>
      <c r="C519" s="7"/>
      <c r="D519" s="6"/>
      <c r="E519" s="6"/>
      <c r="F519" s="8"/>
      <c r="G519" s="6"/>
      <c r="H519" s="6"/>
      <c r="I519" s="7"/>
      <c r="J519" s="6"/>
      <c r="K519" s="6"/>
      <c r="L519" s="6"/>
      <c r="M519" s="6"/>
    </row>
    <row r="520" spans="1:13" ht="12.75" customHeight="1">
      <c r="A520" s="6"/>
      <c r="B520" s="6"/>
      <c r="C520" s="7"/>
      <c r="D520" s="6"/>
      <c r="E520" s="6"/>
      <c r="F520" s="8"/>
      <c r="G520" s="6"/>
      <c r="H520" s="6"/>
      <c r="I520" s="7"/>
      <c r="J520" s="6"/>
      <c r="K520" s="6"/>
      <c r="L520" s="6"/>
      <c r="M520" s="6"/>
    </row>
    <row r="521" spans="1:13" ht="12.75" customHeight="1">
      <c r="A521" s="6"/>
      <c r="B521" s="6"/>
      <c r="C521" s="7"/>
      <c r="D521" s="6"/>
      <c r="E521" s="6"/>
      <c r="F521" s="8"/>
      <c r="G521" s="6"/>
      <c r="H521" s="6"/>
      <c r="I521" s="7"/>
      <c r="J521" s="6"/>
      <c r="K521" s="6"/>
      <c r="L521" s="6"/>
      <c r="M521" s="6"/>
    </row>
    <row r="522" spans="1:13" ht="12.75" customHeight="1">
      <c r="A522" s="6"/>
      <c r="B522" s="6"/>
      <c r="C522" s="7"/>
      <c r="D522" s="6"/>
      <c r="E522" s="6"/>
      <c r="F522" s="8"/>
      <c r="G522" s="6"/>
      <c r="H522" s="6"/>
      <c r="I522" s="7"/>
      <c r="J522" s="6"/>
      <c r="K522" s="6"/>
      <c r="L522" s="6"/>
      <c r="M522" s="6"/>
    </row>
    <row r="523" spans="1:13" ht="12.75" customHeight="1">
      <c r="A523" s="6"/>
      <c r="B523" s="6"/>
      <c r="C523" s="7"/>
      <c r="D523" s="6"/>
      <c r="E523" s="6"/>
      <c r="F523" s="8"/>
      <c r="G523" s="6"/>
      <c r="H523" s="6"/>
      <c r="I523" s="7"/>
      <c r="J523" s="6"/>
      <c r="K523" s="6"/>
      <c r="L523" s="6"/>
      <c r="M523" s="6"/>
    </row>
    <row r="524" spans="1:13" ht="12.75" customHeight="1">
      <c r="A524" s="6"/>
      <c r="B524" s="6"/>
      <c r="C524" s="7"/>
      <c r="D524" s="6"/>
      <c r="E524" s="6"/>
      <c r="F524" s="8"/>
      <c r="G524" s="6"/>
      <c r="H524" s="6"/>
      <c r="I524" s="7"/>
      <c r="J524" s="6"/>
      <c r="K524" s="6"/>
      <c r="L524" s="6"/>
      <c r="M524" s="6"/>
    </row>
    <row r="525" spans="1:13" ht="12.75" customHeight="1">
      <c r="A525" s="6"/>
      <c r="B525" s="6"/>
      <c r="C525" s="7"/>
      <c r="D525" s="6"/>
      <c r="E525" s="6"/>
      <c r="F525" s="8"/>
      <c r="G525" s="6"/>
      <c r="H525" s="6"/>
      <c r="I525" s="7"/>
      <c r="J525" s="6"/>
      <c r="K525" s="6"/>
      <c r="L525" s="6"/>
      <c r="M525" s="6"/>
    </row>
    <row r="526" spans="1:13" ht="12.75" customHeight="1">
      <c r="A526" s="6"/>
      <c r="B526" s="6"/>
      <c r="C526" s="7"/>
      <c r="D526" s="6"/>
      <c r="E526" s="6"/>
      <c r="F526" s="8"/>
      <c r="G526" s="6"/>
      <c r="H526" s="6"/>
      <c r="I526" s="7"/>
      <c r="J526" s="6"/>
      <c r="K526" s="6"/>
      <c r="L526" s="6"/>
      <c r="M526" s="6"/>
    </row>
    <row r="527" spans="1:13" ht="12.75" customHeight="1">
      <c r="A527" s="6"/>
      <c r="B527" s="6"/>
      <c r="C527" s="7"/>
      <c r="D527" s="6"/>
      <c r="E527" s="6"/>
      <c r="F527" s="8"/>
      <c r="G527" s="6"/>
      <c r="H527" s="6"/>
      <c r="I527" s="7"/>
      <c r="J527" s="6"/>
      <c r="K527" s="6"/>
      <c r="L527" s="6"/>
      <c r="M527" s="6"/>
    </row>
    <row r="528" spans="1:13" ht="12.75" customHeight="1">
      <c r="A528" s="6"/>
      <c r="B528" s="6"/>
      <c r="C528" s="7"/>
      <c r="D528" s="6"/>
      <c r="E528" s="6"/>
      <c r="F528" s="8"/>
      <c r="G528" s="6"/>
      <c r="H528" s="6"/>
      <c r="I528" s="7"/>
      <c r="J528" s="6"/>
      <c r="K528" s="6"/>
      <c r="L528" s="6"/>
      <c r="M528" s="6"/>
    </row>
    <row r="529" spans="1:13" ht="12.75" customHeight="1">
      <c r="A529" s="6"/>
      <c r="B529" s="6"/>
      <c r="C529" s="7"/>
      <c r="D529" s="6"/>
      <c r="E529" s="6"/>
      <c r="F529" s="8"/>
      <c r="G529" s="6"/>
      <c r="H529" s="6"/>
      <c r="I529" s="7"/>
      <c r="J529" s="6"/>
      <c r="K529" s="6"/>
      <c r="L529" s="6"/>
      <c r="M529" s="6"/>
    </row>
    <row r="530" spans="1:13" ht="12.75" customHeight="1">
      <c r="A530" s="6"/>
      <c r="B530" s="6"/>
      <c r="C530" s="7"/>
      <c r="D530" s="6"/>
      <c r="E530" s="6"/>
      <c r="F530" s="8"/>
      <c r="G530" s="6"/>
      <c r="H530" s="6"/>
      <c r="I530" s="7"/>
      <c r="J530" s="6"/>
      <c r="K530" s="6"/>
      <c r="L530" s="6"/>
      <c r="M530" s="6"/>
    </row>
    <row r="531" spans="1:13" ht="12.75" customHeight="1">
      <c r="A531" s="6"/>
      <c r="B531" s="6"/>
      <c r="C531" s="7"/>
      <c r="D531" s="6"/>
      <c r="E531" s="6"/>
      <c r="F531" s="8"/>
      <c r="G531" s="6"/>
      <c r="H531" s="6"/>
      <c r="I531" s="7"/>
      <c r="J531" s="6"/>
      <c r="K531" s="6"/>
      <c r="L531" s="6"/>
      <c r="M531" s="6"/>
    </row>
    <row r="532" spans="1:13" ht="12.75" customHeight="1">
      <c r="A532" s="6"/>
      <c r="B532" s="6"/>
      <c r="C532" s="7"/>
      <c r="D532" s="6"/>
      <c r="E532" s="6"/>
      <c r="F532" s="8"/>
      <c r="G532" s="6"/>
      <c r="H532" s="6"/>
      <c r="I532" s="7"/>
      <c r="J532" s="6"/>
      <c r="K532" s="6"/>
      <c r="L532" s="6"/>
      <c r="M532" s="6"/>
    </row>
    <row r="533" spans="1:13" ht="12.75" customHeight="1">
      <c r="A533" s="6"/>
      <c r="B533" s="6"/>
      <c r="C533" s="7"/>
      <c r="D533" s="6"/>
      <c r="E533" s="6"/>
      <c r="F533" s="8"/>
      <c r="G533" s="6"/>
      <c r="H533" s="6"/>
      <c r="I533" s="7"/>
      <c r="J533" s="6"/>
      <c r="K533" s="6"/>
      <c r="L533" s="6"/>
      <c r="M533" s="6"/>
    </row>
    <row r="534" spans="1:13" ht="12.75" customHeight="1">
      <c r="A534" s="6"/>
      <c r="B534" s="6"/>
      <c r="C534" s="7"/>
      <c r="D534" s="6"/>
      <c r="E534" s="6"/>
      <c r="F534" s="8"/>
      <c r="G534" s="6"/>
      <c r="H534" s="6"/>
      <c r="I534" s="7"/>
      <c r="J534" s="6"/>
      <c r="K534" s="6"/>
      <c r="L534" s="6"/>
      <c r="M534" s="6"/>
    </row>
    <row r="535" spans="1:13" ht="12.75" customHeight="1">
      <c r="A535" s="6"/>
      <c r="B535" s="6"/>
      <c r="C535" s="7"/>
      <c r="D535" s="6"/>
      <c r="E535" s="6"/>
      <c r="F535" s="8"/>
      <c r="G535" s="6"/>
      <c r="H535" s="6"/>
      <c r="I535" s="7"/>
      <c r="J535" s="6"/>
      <c r="K535" s="6"/>
      <c r="L535" s="6"/>
      <c r="M535" s="6"/>
    </row>
    <row r="536" spans="1:13" ht="12.75" customHeight="1">
      <c r="A536" s="6"/>
      <c r="B536" s="6"/>
      <c r="C536" s="7"/>
      <c r="D536" s="6"/>
      <c r="E536" s="6"/>
      <c r="F536" s="8"/>
      <c r="G536" s="6"/>
      <c r="H536" s="6"/>
      <c r="I536" s="7"/>
      <c r="J536" s="6"/>
      <c r="K536" s="6"/>
      <c r="L536" s="6"/>
      <c r="M536" s="6"/>
    </row>
    <row r="537" spans="1:13" ht="12.75" customHeight="1">
      <c r="A537" s="6"/>
      <c r="B537" s="6"/>
      <c r="C537" s="7"/>
      <c r="D537" s="6"/>
      <c r="E537" s="6"/>
      <c r="F537" s="8"/>
      <c r="G537" s="6"/>
      <c r="H537" s="6"/>
      <c r="I537" s="7"/>
      <c r="J537" s="6"/>
      <c r="K537" s="6"/>
      <c r="L537" s="6"/>
      <c r="M537" s="6"/>
    </row>
    <row r="538" spans="1:13" ht="12.75" customHeight="1">
      <c r="A538" s="6"/>
      <c r="B538" s="6"/>
      <c r="C538" s="7"/>
      <c r="D538" s="6"/>
      <c r="E538" s="6"/>
      <c r="F538" s="8"/>
      <c r="G538" s="6"/>
      <c r="H538" s="6"/>
      <c r="I538" s="7"/>
      <c r="J538" s="6"/>
      <c r="K538" s="6"/>
      <c r="L538" s="6"/>
      <c r="M538" s="6"/>
    </row>
    <row r="539" spans="1:13" ht="12.75" customHeight="1">
      <c r="A539" s="6"/>
      <c r="B539" s="6"/>
      <c r="C539" s="7"/>
      <c r="D539" s="6"/>
      <c r="E539" s="6"/>
      <c r="F539" s="8"/>
      <c r="G539" s="6"/>
      <c r="H539" s="6"/>
      <c r="I539" s="7"/>
      <c r="J539" s="6"/>
      <c r="K539" s="6"/>
      <c r="L539" s="6"/>
      <c r="M539" s="6"/>
    </row>
    <row r="540" spans="1:13" ht="12.75" customHeight="1">
      <c r="A540" s="6"/>
      <c r="B540" s="6"/>
      <c r="C540" s="7"/>
      <c r="D540" s="6"/>
      <c r="E540" s="6"/>
      <c r="F540" s="8"/>
      <c r="G540" s="6"/>
      <c r="H540" s="6"/>
      <c r="I540" s="7"/>
      <c r="J540" s="6"/>
      <c r="K540" s="6"/>
      <c r="L540" s="6"/>
      <c r="M540" s="6"/>
    </row>
    <row r="541" spans="1:13" ht="12.75" customHeight="1">
      <c r="A541" s="6"/>
      <c r="B541" s="6"/>
      <c r="C541" s="7"/>
      <c r="D541" s="6"/>
      <c r="E541" s="6"/>
      <c r="F541" s="8"/>
      <c r="G541" s="6"/>
      <c r="H541" s="6"/>
      <c r="I541" s="7"/>
      <c r="J541" s="6"/>
      <c r="K541" s="6"/>
      <c r="L541" s="6"/>
      <c r="M541" s="6"/>
    </row>
    <row r="542" spans="1:13" ht="12.75" customHeight="1">
      <c r="A542" s="6"/>
      <c r="B542" s="6"/>
      <c r="C542" s="7"/>
      <c r="D542" s="6"/>
      <c r="E542" s="6"/>
      <c r="F542" s="8"/>
      <c r="G542" s="6"/>
      <c r="H542" s="6"/>
      <c r="I542" s="7"/>
      <c r="J542" s="6"/>
      <c r="K542" s="6"/>
      <c r="L542" s="6"/>
      <c r="M542" s="6"/>
    </row>
    <row r="543" spans="1:13" ht="12.75" customHeight="1">
      <c r="A543" s="6"/>
      <c r="B543" s="6"/>
      <c r="C543" s="7"/>
      <c r="D543" s="6"/>
      <c r="E543" s="6"/>
      <c r="F543" s="8"/>
      <c r="G543" s="6"/>
      <c r="H543" s="6"/>
      <c r="I543" s="7"/>
      <c r="J543" s="6"/>
      <c r="K543" s="6"/>
      <c r="L543" s="6"/>
      <c r="M543" s="6"/>
    </row>
    <row r="544" spans="1:13" ht="12.75" customHeight="1">
      <c r="A544" s="6"/>
      <c r="B544" s="6"/>
      <c r="C544" s="7"/>
      <c r="D544" s="6"/>
      <c r="E544" s="6"/>
      <c r="F544" s="8"/>
      <c r="G544" s="6"/>
      <c r="H544" s="6"/>
      <c r="I544" s="7"/>
      <c r="J544" s="6"/>
      <c r="K544" s="6"/>
      <c r="L544" s="6"/>
      <c r="M544" s="6"/>
    </row>
    <row r="545" spans="1:13" ht="12.75" customHeight="1">
      <c r="A545" s="6"/>
      <c r="B545" s="6"/>
      <c r="C545" s="7"/>
      <c r="D545" s="6"/>
      <c r="E545" s="6"/>
      <c r="F545" s="8"/>
      <c r="G545" s="6"/>
      <c r="H545" s="6"/>
      <c r="I545" s="7"/>
      <c r="J545" s="6"/>
      <c r="K545" s="6"/>
      <c r="L545" s="6"/>
      <c r="M545" s="6"/>
    </row>
    <row r="546" spans="1:13" ht="12.75" customHeight="1">
      <c r="A546" s="6"/>
      <c r="B546" s="6"/>
      <c r="C546" s="7"/>
      <c r="D546" s="6"/>
      <c r="E546" s="6"/>
      <c r="F546" s="8"/>
      <c r="G546" s="6"/>
      <c r="H546" s="6"/>
      <c r="I546" s="7"/>
      <c r="J546" s="6"/>
      <c r="K546" s="6"/>
      <c r="L546" s="6"/>
      <c r="M546" s="6"/>
    </row>
    <row r="547" spans="1:13" ht="12.75" customHeight="1">
      <c r="A547" s="6"/>
      <c r="B547" s="6"/>
      <c r="C547" s="7"/>
      <c r="D547" s="6"/>
      <c r="E547" s="6"/>
      <c r="F547" s="8"/>
      <c r="G547" s="6"/>
      <c r="H547" s="6"/>
      <c r="I547" s="7"/>
      <c r="J547" s="6"/>
      <c r="K547" s="6"/>
      <c r="L547" s="6"/>
      <c r="M547" s="6"/>
    </row>
    <row r="548" spans="1:13" ht="12.75" customHeight="1">
      <c r="A548" s="6"/>
      <c r="B548" s="6"/>
      <c r="C548" s="7"/>
      <c r="D548" s="6"/>
      <c r="E548" s="6"/>
      <c r="F548" s="8"/>
      <c r="G548" s="6"/>
      <c r="H548" s="6"/>
      <c r="I548" s="7"/>
      <c r="J548" s="6"/>
      <c r="K548" s="6"/>
      <c r="L548" s="6"/>
      <c r="M548" s="6"/>
    </row>
    <row r="549" spans="1:13" ht="12.75" customHeight="1">
      <c r="A549" s="6"/>
      <c r="B549" s="6"/>
      <c r="C549" s="7"/>
      <c r="D549" s="6"/>
      <c r="E549" s="6"/>
      <c r="F549" s="8"/>
      <c r="G549" s="6"/>
      <c r="H549" s="6"/>
      <c r="I549" s="7"/>
      <c r="J549" s="6"/>
      <c r="K549" s="6"/>
      <c r="L549" s="6"/>
      <c r="M549" s="6"/>
    </row>
    <row r="550" spans="1:13" ht="12.75" customHeight="1">
      <c r="A550" s="6"/>
      <c r="B550" s="6"/>
      <c r="C550" s="7"/>
      <c r="D550" s="6"/>
      <c r="E550" s="6"/>
      <c r="F550" s="8"/>
      <c r="G550" s="6"/>
      <c r="H550" s="6"/>
      <c r="I550" s="7"/>
      <c r="J550" s="6"/>
      <c r="K550" s="6"/>
      <c r="L550" s="6"/>
      <c r="M550" s="6"/>
    </row>
    <row r="551" spans="1:13" ht="12.75" customHeight="1">
      <c r="A551" s="6"/>
      <c r="B551" s="6"/>
      <c r="C551" s="7"/>
      <c r="D551" s="6"/>
      <c r="E551" s="6"/>
      <c r="F551" s="8"/>
      <c r="G551" s="6"/>
      <c r="H551" s="6"/>
      <c r="I551" s="7"/>
      <c r="J551" s="6"/>
      <c r="K551" s="6"/>
      <c r="L551" s="6"/>
      <c r="M551" s="6"/>
    </row>
    <row r="552" spans="1:13" ht="12.75" customHeight="1">
      <c r="A552" s="6"/>
      <c r="B552" s="6"/>
      <c r="C552" s="7"/>
      <c r="D552" s="6"/>
      <c r="E552" s="6"/>
      <c r="F552" s="8"/>
      <c r="G552" s="6"/>
      <c r="H552" s="6"/>
      <c r="I552" s="7"/>
      <c r="J552" s="6"/>
      <c r="K552" s="6"/>
      <c r="L552" s="6"/>
      <c r="M552" s="6"/>
    </row>
    <row r="553" spans="1:13" ht="12.75" customHeight="1">
      <c r="A553" s="6"/>
      <c r="B553" s="6"/>
      <c r="C553" s="7"/>
      <c r="D553" s="6"/>
      <c r="E553" s="6"/>
      <c r="F553" s="8"/>
      <c r="G553" s="6"/>
      <c r="H553" s="6"/>
      <c r="I553" s="7"/>
      <c r="J553" s="6"/>
      <c r="K553" s="6"/>
      <c r="L553" s="6"/>
      <c r="M553" s="6"/>
    </row>
    <row r="554" spans="1:13" ht="12.75" customHeight="1">
      <c r="A554" s="6"/>
      <c r="B554" s="6"/>
      <c r="C554" s="7"/>
      <c r="D554" s="6"/>
      <c r="E554" s="6"/>
      <c r="F554" s="8"/>
      <c r="G554" s="6"/>
      <c r="H554" s="6"/>
      <c r="I554" s="7"/>
      <c r="J554" s="6"/>
      <c r="K554" s="6"/>
      <c r="L554" s="6"/>
      <c r="M554" s="6"/>
    </row>
    <row r="555" spans="1:13" ht="12.75" customHeight="1">
      <c r="A555" s="6"/>
      <c r="B555" s="6"/>
      <c r="C555" s="7"/>
      <c r="D555" s="6"/>
      <c r="E555" s="6"/>
      <c r="F555" s="8"/>
      <c r="G555" s="6"/>
      <c r="H555" s="6"/>
      <c r="I555" s="7"/>
      <c r="J555" s="6"/>
      <c r="K555" s="6"/>
      <c r="L555" s="6"/>
      <c r="M555" s="6"/>
    </row>
    <row r="556" spans="1:13" ht="12.75" customHeight="1">
      <c r="A556" s="6"/>
      <c r="B556" s="6"/>
      <c r="C556" s="7"/>
      <c r="D556" s="6"/>
      <c r="E556" s="6"/>
      <c r="F556" s="8"/>
      <c r="G556" s="6"/>
      <c r="H556" s="6"/>
      <c r="I556" s="7"/>
      <c r="J556" s="6"/>
      <c r="K556" s="6"/>
      <c r="L556" s="6"/>
      <c r="M556" s="6"/>
    </row>
    <row r="557" spans="1:13" ht="12.75" customHeight="1">
      <c r="A557" s="6"/>
      <c r="B557" s="6"/>
      <c r="C557" s="7"/>
      <c r="D557" s="6"/>
      <c r="E557" s="6"/>
      <c r="F557" s="8"/>
      <c r="G557" s="6"/>
      <c r="H557" s="6"/>
      <c r="I557" s="7"/>
      <c r="J557" s="6"/>
      <c r="K557" s="6"/>
      <c r="L557" s="6"/>
      <c r="M557" s="6"/>
    </row>
    <row r="558" spans="1:13" ht="12.75" customHeight="1">
      <c r="A558" s="6"/>
      <c r="B558" s="6"/>
      <c r="C558" s="7"/>
      <c r="D558" s="6"/>
      <c r="E558" s="6"/>
      <c r="F558" s="8"/>
      <c r="G558" s="6"/>
      <c r="H558" s="6"/>
      <c r="I558" s="7"/>
      <c r="J558" s="6"/>
      <c r="K558" s="6"/>
      <c r="L558" s="6"/>
      <c r="M558" s="6"/>
    </row>
    <row r="559" spans="1:13" ht="12.75" customHeight="1">
      <c r="A559" s="6"/>
      <c r="B559" s="6"/>
      <c r="C559" s="7"/>
      <c r="D559" s="6"/>
      <c r="E559" s="6"/>
      <c r="F559" s="8"/>
      <c r="G559" s="6"/>
      <c r="H559" s="6"/>
      <c r="I559" s="7"/>
      <c r="J559" s="6"/>
      <c r="K559" s="6"/>
      <c r="L559" s="6"/>
      <c r="M559" s="6"/>
    </row>
    <row r="560" spans="1:13" ht="12.75" customHeight="1">
      <c r="A560" s="6"/>
      <c r="B560" s="6"/>
      <c r="C560" s="7"/>
      <c r="D560" s="6"/>
      <c r="E560" s="6"/>
      <c r="F560" s="8"/>
      <c r="G560" s="6"/>
      <c r="H560" s="6"/>
      <c r="I560" s="7"/>
      <c r="J560" s="6"/>
      <c r="K560" s="6"/>
      <c r="L560" s="6"/>
      <c r="M560" s="6"/>
    </row>
    <row r="561" spans="1:13" ht="12.75" customHeight="1">
      <c r="A561" s="6"/>
      <c r="B561" s="6"/>
      <c r="C561" s="7"/>
      <c r="D561" s="6"/>
      <c r="E561" s="6"/>
      <c r="F561" s="8"/>
      <c r="G561" s="6"/>
      <c r="H561" s="6"/>
      <c r="I561" s="7"/>
      <c r="J561" s="6"/>
      <c r="K561" s="6"/>
      <c r="L561" s="6"/>
      <c r="M561" s="6"/>
    </row>
    <row r="562" spans="1:13" ht="12.75" customHeight="1">
      <c r="A562" s="6"/>
      <c r="B562" s="6"/>
      <c r="C562" s="7"/>
      <c r="D562" s="6"/>
      <c r="E562" s="6"/>
      <c r="F562" s="8"/>
      <c r="G562" s="6"/>
      <c r="H562" s="6"/>
      <c r="I562" s="7"/>
      <c r="J562" s="6"/>
      <c r="K562" s="6"/>
      <c r="L562" s="6"/>
      <c r="M562" s="6"/>
    </row>
    <row r="563" spans="1:13" ht="12.75" customHeight="1">
      <c r="A563" s="6"/>
      <c r="B563" s="6"/>
      <c r="C563" s="7"/>
      <c r="D563" s="6"/>
      <c r="E563" s="6"/>
      <c r="F563" s="8"/>
      <c r="G563" s="6"/>
      <c r="H563" s="6"/>
      <c r="I563" s="7"/>
      <c r="J563" s="6"/>
      <c r="K563" s="6"/>
      <c r="L563" s="6"/>
      <c r="M563" s="6"/>
    </row>
    <row r="564" spans="1:13" ht="12.75" customHeight="1">
      <c r="A564" s="6"/>
      <c r="B564" s="6"/>
      <c r="C564" s="7"/>
      <c r="D564" s="6"/>
      <c r="E564" s="6"/>
      <c r="F564" s="8"/>
      <c r="G564" s="6"/>
      <c r="H564" s="6"/>
      <c r="I564" s="7"/>
      <c r="J564" s="6"/>
      <c r="K564" s="6"/>
      <c r="L564" s="6"/>
      <c r="M564" s="6"/>
    </row>
    <row r="565" spans="1:13" ht="12.75" customHeight="1">
      <c r="A565" s="6"/>
      <c r="B565" s="6"/>
      <c r="C565" s="7"/>
      <c r="D565" s="6"/>
      <c r="E565" s="6"/>
      <c r="F565" s="8"/>
      <c r="G565" s="6"/>
      <c r="H565" s="6"/>
      <c r="I565" s="7"/>
      <c r="J565" s="6"/>
      <c r="K565" s="6"/>
      <c r="L565" s="6"/>
      <c r="M565" s="6"/>
    </row>
    <row r="566" spans="1:13" ht="12.75" customHeight="1">
      <c r="A566" s="6"/>
      <c r="B566" s="6"/>
      <c r="C566" s="7"/>
      <c r="D566" s="6"/>
      <c r="E566" s="6"/>
      <c r="F566" s="8"/>
      <c r="G566" s="6"/>
      <c r="H566" s="6"/>
      <c r="I566" s="7"/>
      <c r="J566" s="6"/>
      <c r="K566" s="6"/>
      <c r="L566" s="6"/>
      <c r="M566" s="6"/>
    </row>
    <row r="567" spans="1:13" ht="12.75" customHeight="1">
      <c r="A567" s="6"/>
      <c r="B567" s="6"/>
      <c r="C567" s="7"/>
      <c r="D567" s="6"/>
      <c r="E567" s="6"/>
      <c r="F567" s="8"/>
      <c r="G567" s="6"/>
      <c r="H567" s="6"/>
      <c r="I567" s="7"/>
      <c r="J567" s="6"/>
      <c r="K567" s="6"/>
      <c r="L567" s="6"/>
      <c r="M567" s="6"/>
    </row>
    <row r="568" spans="1:13" ht="12.75" customHeight="1">
      <c r="A568" s="6"/>
      <c r="B568" s="6"/>
      <c r="C568" s="7"/>
      <c r="D568" s="6"/>
      <c r="E568" s="6"/>
      <c r="F568" s="8"/>
      <c r="G568" s="6"/>
      <c r="H568" s="6"/>
      <c r="I568" s="7"/>
      <c r="J568" s="6"/>
      <c r="K568" s="6"/>
      <c r="L568" s="6"/>
      <c r="M568" s="6"/>
    </row>
    <row r="569" spans="1:13" ht="12.75" customHeight="1">
      <c r="A569" s="6"/>
      <c r="B569" s="6"/>
      <c r="C569" s="7"/>
      <c r="D569" s="6"/>
      <c r="E569" s="6"/>
      <c r="F569" s="8"/>
      <c r="G569" s="6"/>
      <c r="H569" s="6"/>
      <c r="I569" s="7"/>
      <c r="J569" s="6"/>
      <c r="K569" s="6"/>
      <c r="L569" s="6"/>
      <c r="M569" s="6"/>
    </row>
    <row r="570" spans="1:13" ht="12.75" customHeight="1">
      <c r="A570" s="6"/>
      <c r="B570" s="6"/>
      <c r="C570" s="7"/>
      <c r="D570" s="6"/>
      <c r="E570" s="6"/>
      <c r="F570" s="8"/>
      <c r="G570" s="6"/>
      <c r="H570" s="6"/>
      <c r="I570" s="7"/>
      <c r="J570" s="6"/>
      <c r="K570" s="6"/>
      <c r="L570" s="6"/>
      <c r="M570" s="6"/>
    </row>
    <row r="571" spans="1:13" ht="12.75" customHeight="1">
      <c r="A571" s="6"/>
      <c r="B571" s="6"/>
      <c r="C571" s="7"/>
      <c r="D571" s="6"/>
      <c r="E571" s="6"/>
      <c r="F571" s="8"/>
      <c r="G571" s="6"/>
      <c r="H571" s="6"/>
      <c r="I571" s="7"/>
      <c r="J571" s="6"/>
      <c r="K571" s="6"/>
      <c r="L571" s="6"/>
      <c r="M571" s="6"/>
    </row>
    <row r="572" spans="1:13" ht="12.75" customHeight="1">
      <c r="A572" s="6"/>
      <c r="B572" s="6"/>
      <c r="C572" s="7"/>
      <c r="D572" s="6"/>
      <c r="E572" s="6"/>
      <c r="F572" s="8"/>
      <c r="G572" s="6"/>
      <c r="H572" s="6"/>
      <c r="I572" s="7"/>
      <c r="J572" s="6"/>
      <c r="K572" s="6"/>
      <c r="L572" s="6"/>
      <c r="M572" s="6"/>
    </row>
    <row r="573" spans="1:13" ht="12.75" customHeight="1">
      <c r="A573" s="6"/>
      <c r="B573" s="6"/>
      <c r="C573" s="7"/>
      <c r="D573" s="6"/>
      <c r="E573" s="6"/>
      <c r="F573" s="8"/>
      <c r="G573" s="6"/>
      <c r="H573" s="6"/>
      <c r="I573" s="7"/>
      <c r="J573" s="6"/>
      <c r="K573" s="6"/>
      <c r="L573" s="6"/>
      <c r="M573" s="6"/>
    </row>
    <row r="574" spans="1:13" ht="12.75" customHeight="1">
      <c r="A574" s="6"/>
      <c r="B574" s="6"/>
      <c r="C574" s="7"/>
      <c r="D574" s="6"/>
      <c r="E574" s="6"/>
      <c r="F574" s="8"/>
      <c r="G574" s="6"/>
      <c r="H574" s="6"/>
      <c r="I574" s="7"/>
      <c r="J574" s="6"/>
      <c r="K574" s="6"/>
      <c r="L574" s="6"/>
      <c r="M574" s="6"/>
    </row>
    <row r="575" spans="1:13" ht="12.75" customHeight="1">
      <c r="A575" s="6"/>
      <c r="B575" s="6"/>
      <c r="C575" s="7"/>
      <c r="D575" s="6"/>
      <c r="E575" s="6"/>
      <c r="F575" s="8"/>
      <c r="G575" s="6"/>
      <c r="H575" s="6"/>
      <c r="I575" s="7"/>
      <c r="J575" s="6"/>
      <c r="K575" s="6"/>
      <c r="L575" s="6"/>
      <c r="M575" s="6"/>
    </row>
    <row r="576" spans="1:13" ht="12.75" customHeight="1">
      <c r="A576" s="6"/>
      <c r="B576" s="6"/>
      <c r="C576" s="7"/>
      <c r="D576" s="6"/>
      <c r="E576" s="6"/>
      <c r="F576" s="8"/>
      <c r="G576" s="6"/>
      <c r="H576" s="6"/>
      <c r="I576" s="7"/>
      <c r="J576" s="6"/>
      <c r="K576" s="6"/>
      <c r="L576" s="6"/>
      <c r="M576" s="6"/>
    </row>
    <row r="577" spans="1:13" ht="12.75" customHeight="1">
      <c r="A577" s="6"/>
      <c r="B577" s="6"/>
      <c r="C577" s="7"/>
      <c r="D577" s="6"/>
      <c r="E577" s="6"/>
      <c r="F577" s="8"/>
      <c r="G577" s="6"/>
      <c r="H577" s="6"/>
      <c r="I577" s="7"/>
      <c r="J577" s="6"/>
      <c r="K577" s="6"/>
      <c r="L577" s="6"/>
      <c r="M577" s="6"/>
    </row>
    <row r="578" spans="1:13" ht="12.75" customHeight="1">
      <c r="A578" s="6"/>
      <c r="B578" s="6"/>
      <c r="C578" s="7"/>
      <c r="D578" s="6"/>
      <c r="E578" s="6"/>
      <c r="F578" s="8"/>
      <c r="G578" s="6"/>
      <c r="H578" s="6"/>
      <c r="I578" s="7"/>
      <c r="J578" s="6"/>
      <c r="K578" s="6"/>
      <c r="L578" s="6"/>
      <c r="M578" s="6"/>
    </row>
    <row r="579" spans="1:13" ht="12.75" customHeight="1">
      <c r="A579" s="6"/>
      <c r="B579" s="6"/>
      <c r="C579" s="7"/>
      <c r="D579" s="6"/>
      <c r="E579" s="6"/>
      <c r="F579" s="8"/>
      <c r="G579" s="6"/>
      <c r="H579" s="6"/>
      <c r="I579" s="7"/>
      <c r="J579" s="6"/>
      <c r="K579" s="6"/>
      <c r="L579" s="6"/>
      <c r="M579" s="6"/>
    </row>
    <row r="580" spans="1:13" ht="12.75" customHeight="1">
      <c r="A580" s="6"/>
      <c r="B580" s="6"/>
      <c r="C580" s="7"/>
      <c r="D580" s="6"/>
      <c r="E580" s="6"/>
      <c r="F580" s="8"/>
      <c r="G580" s="6"/>
      <c r="H580" s="6"/>
      <c r="I580" s="7"/>
      <c r="J580" s="6"/>
      <c r="K580" s="6"/>
      <c r="L580" s="6"/>
      <c r="M580" s="6"/>
    </row>
    <row r="581" spans="1:13" ht="12.75" customHeight="1">
      <c r="A581" s="6"/>
      <c r="B581" s="6"/>
      <c r="C581" s="7"/>
      <c r="D581" s="6"/>
      <c r="E581" s="6"/>
      <c r="F581" s="8"/>
      <c r="G581" s="6"/>
      <c r="H581" s="6"/>
      <c r="I581" s="7"/>
      <c r="J581" s="6"/>
      <c r="K581" s="6"/>
      <c r="L581" s="6"/>
      <c r="M581" s="6"/>
    </row>
    <row r="582" spans="1:13" ht="12.75" customHeight="1">
      <c r="A582" s="6"/>
      <c r="B582" s="6"/>
      <c r="C582" s="7"/>
      <c r="D582" s="6"/>
      <c r="E582" s="6"/>
      <c r="F582" s="8"/>
      <c r="G582" s="6"/>
      <c r="H582" s="6"/>
      <c r="I582" s="7"/>
      <c r="J582" s="6"/>
      <c r="K582" s="6"/>
      <c r="L582" s="6"/>
      <c r="M582" s="6"/>
    </row>
    <row r="583" spans="1:13" ht="12.75" customHeight="1">
      <c r="A583" s="6"/>
      <c r="B583" s="6"/>
      <c r="C583" s="7"/>
      <c r="D583" s="6"/>
      <c r="E583" s="6"/>
      <c r="F583" s="8"/>
      <c r="G583" s="6"/>
      <c r="H583" s="6"/>
      <c r="I583" s="7"/>
      <c r="J583" s="6"/>
      <c r="K583" s="6"/>
      <c r="L583" s="6"/>
      <c r="M583" s="6"/>
    </row>
    <row r="584" spans="1:13" ht="12.75" customHeight="1">
      <c r="A584" s="6"/>
      <c r="B584" s="6"/>
      <c r="C584" s="7"/>
      <c r="D584" s="6"/>
      <c r="E584" s="6"/>
      <c r="F584" s="8"/>
      <c r="G584" s="6"/>
      <c r="H584" s="6"/>
      <c r="I584" s="7"/>
      <c r="J584" s="6"/>
      <c r="K584" s="6"/>
      <c r="L584" s="6"/>
      <c r="M584" s="6"/>
    </row>
    <row r="585" spans="1:13" ht="12.75" customHeight="1">
      <c r="A585" s="6"/>
      <c r="B585" s="6"/>
      <c r="C585" s="7"/>
      <c r="D585" s="6"/>
      <c r="E585" s="6"/>
      <c r="F585" s="8"/>
      <c r="G585" s="6"/>
      <c r="H585" s="6"/>
      <c r="I585" s="7"/>
      <c r="J585" s="6"/>
      <c r="K585" s="6"/>
      <c r="L585" s="6"/>
      <c r="M585" s="6"/>
    </row>
    <row r="586" spans="1:13" ht="12.75" customHeight="1">
      <c r="A586" s="6"/>
      <c r="B586" s="6"/>
      <c r="C586" s="7"/>
      <c r="D586" s="6"/>
      <c r="E586" s="6"/>
      <c r="F586" s="8"/>
      <c r="G586" s="6"/>
      <c r="H586" s="6"/>
      <c r="I586" s="7"/>
      <c r="J586" s="6"/>
      <c r="K586" s="6"/>
      <c r="L586" s="6"/>
      <c r="M586" s="6"/>
    </row>
    <row r="587" spans="1:13" ht="12.75" customHeight="1">
      <c r="A587" s="6"/>
      <c r="B587" s="6"/>
      <c r="C587" s="7"/>
      <c r="D587" s="6"/>
      <c r="E587" s="6"/>
      <c r="F587" s="8"/>
      <c r="G587" s="6"/>
      <c r="H587" s="6"/>
      <c r="I587" s="7"/>
      <c r="J587" s="6"/>
      <c r="K587" s="6"/>
      <c r="L587" s="6"/>
      <c r="M587" s="6"/>
    </row>
    <row r="588" spans="1:13" ht="12.75" customHeight="1">
      <c r="A588" s="6"/>
      <c r="B588" s="6"/>
      <c r="C588" s="7"/>
      <c r="D588" s="6"/>
      <c r="E588" s="6"/>
      <c r="F588" s="8"/>
      <c r="G588" s="6"/>
      <c r="H588" s="6"/>
      <c r="I588" s="7"/>
      <c r="J588" s="6"/>
      <c r="K588" s="6"/>
      <c r="L588" s="6"/>
      <c r="M588" s="6"/>
    </row>
    <row r="589" spans="1:13" ht="12.75" customHeight="1">
      <c r="A589" s="6"/>
      <c r="B589" s="6"/>
      <c r="C589" s="7"/>
      <c r="D589" s="6"/>
      <c r="E589" s="6"/>
      <c r="F589" s="8"/>
      <c r="G589" s="6"/>
      <c r="H589" s="6"/>
      <c r="I589" s="7"/>
      <c r="J589" s="6"/>
      <c r="K589" s="6"/>
      <c r="L589" s="6"/>
      <c r="M589" s="6"/>
    </row>
    <row r="590" spans="1:13" ht="12.75" customHeight="1">
      <c r="A590" s="6"/>
      <c r="B590" s="6"/>
      <c r="C590" s="7"/>
      <c r="D590" s="6"/>
      <c r="E590" s="6"/>
      <c r="F590" s="8"/>
      <c r="G590" s="6"/>
      <c r="H590" s="6"/>
      <c r="I590" s="7"/>
      <c r="J590" s="6"/>
      <c r="K590" s="6"/>
      <c r="L590" s="6"/>
      <c r="M590" s="6"/>
    </row>
    <row r="591" spans="1:13" ht="12.75" customHeight="1">
      <c r="A591" s="6"/>
      <c r="B591" s="6"/>
      <c r="C591" s="7"/>
      <c r="D591" s="6"/>
      <c r="E591" s="6"/>
      <c r="F591" s="8"/>
      <c r="G591" s="6"/>
      <c r="H591" s="6"/>
      <c r="I591" s="7"/>
      <c r="J591" s="6"/>
      <c r="K591" s="6"/>
      <c r="L591" s="6"/>
      <c r="M591" s="6"/>
    </row>
    <row r="592" spans="1:13" ht="12.75" customHeight="1">
      <c r="A592" s="6"/>
      <c r="B592" s="6"/>
      <c r="C592" s="7"/>
      <c r="D592" s="6"/>
      <c r="E592" s="6"/>
      <c r="F592" s="8"/>
      <c r="G592" s="6"/>
      <c r="H592" s="6"/>
      <c r="I592" s="7"/>
      <c r="J592" s="6"/>
      <c r="K592" s="6"/>
      <c r="L592" s="6"/>
      <c r="M592" s="6"/>
    </row>
    <row r="593" spans="1:13" ht="12.75" customHeight="1">
      <c r="A593" s="6"/>
      <c r="B593" s="6"/>
      <c r="C593" s="7"/>
      <c r="D593" s="6"/>
      <c r="E593" s="6"/>
      <c r="F593" s="8"/>
      <c r="G593" s="6"/>
      <c r="H593" s="6"/>
      <c r="I593" s="7"/>
      <c r="J593" s="6"/>
      <c r="K593" s="6"/>
      <c r="L593" s="6"/>
      <c r="M593" s="6"/>
    </row>
    <row r="594" spans="1:13" ht="12.75" customHeight="1">
      <c r="A594" s="6"/>
      <c r="B594" s="6"/>
      <c r="C594" s="7"/>
      <c r="D594" s="6"/>
      <c r="E594" s="6"/>
      <c r="F594" s="8"/>
      <c r="G594" s="6"/>
      <c r="H594" s="6"/>
      <c r="I594" s="7"/>
      <c r="J594" s="6"/>
      <c r="K594" s="6"/>
      <c r="L594" s="6"/>
      <c r="M594" s="6"/>
    </row>
    <row r="595" spans="1:13" ht="12.75" customHeight="1">
      <c r="A595" s="6"/>
      <c r="B595" s="6"/>
      <c r="C595" s="7"/>
      <c r="D595" s="6"/>
      <c r="E595" s="6"/>
      <c r="F595" s="8"/>
      <c r="G595" s="6"/>
      <c r="H595" s="6"/>
      <c r="I595" s="7"/>
      <c r="J595" s="6"/>
      <c r="K595" s="6"/>
      <c r="L595" s="6"/>
      <c r="M595" s="6"/>
    </row>
    <row r="596" spans="1:13" ht="12.75" customHeight="1">
      <c r="A596" s="6"/>
      <c r="B596" s="6"/>
      <c r="C596" s="7"/>
      <c r="D596" s="6"/>
      <c r="E596" s="6"/>
      <c r="F596" s="8"/>
      <c r="G596" s="6"/>
      <c r="H596" s="6"/>
      <c r="I596" s="7"/>
      <c r="J596" s="6"/>
      <c r="K596" s="6"/>
      <c r="L596" s="6"/>
      <c r="M596" s="6"/>
    </row>
    <row r="597" spans="1:13" ht="12.75" customHeight="1">
      <c r="A597" s="6"/>
      <c r="B597" s="6"/>
      <c r="C597" s="7"/>
      <c r="D597" s="6"/>
      <c r="E597" s="6"/>
      <c r="F597" s="8"/>
      <c r="G597" s="6"/>
      <c r="H597" s="6"/>
      <c r="I597" s="7"/>
      <c r="J597" s="6"/>
      <c r="K597" s="6"/>
      <c r="L597" s="6"/>
      <c r="M597" s="6"/>
    </row>
    <row r="598" spans="1:13" ht="12.75" customHeight="1">
      <c r="A598" s="6"/>
      <c r="B598" s="6"/>
      <c r="C598" s="7"/>
      <c r="D598" s="6"/>
      <c r="E598" s="6"/>
      <c r="F598" s="8"/>
      <c r="G598" s="6"/>
      <c r="H598" s="6"/>
      <c r="I598" s="7"/>
      <c r="J598" s="6"/>
      <c r="K598" s="6"/>
      <c r="L598" s="6"/>
      <c r="M598" s="6"/>
    </row>
    <row r="599" spans="1:13" ht="12.75" customHeight="1">
      <c r="A599" s="6"/>
      <c r="B599" s="6"/>
      <c r="C599" s="7"/>
      <c r="D599" s="6"/>
      <c r="E599" s="6"/>
      <c r="F599" s="8"/>
      <c r="G599" s="6"/>
      <c r="H599" s="6"/>
      <c r="I599" s="7"/>
      <c r="J599" s="6"/>
      <c r="K599" s="6"/>
      <c r="L599" s="6"/>
      <c r="M599" s="6"/>
    </row>
    <row r="600" spans="1:13" ht="12.75" customHeight="1">
      <c r="A600" s="6"/>
      <c r="B600" s="6"/>
      <c r="C600" s="7"/>
      <c r="D600" s="6"/>
      <c r="E600" s="6"/>
      <c r="F600" s="8"/>
      <c r="G600" s="6"/>
      <c r="H600" s="6"/>
      <c r="I600" s="7"/>
      <c r="J600" s="6"/>
      <c r="K600" s="6"/>
      <c r="L600" s="6"/>
      <c r="M600" s="6"/>
    </row>
    <row r="601" spans="1:13" ht="12.75" customHeight="1">
      <c r="A601" s="6"/>
      <c r="B601" s="6"/>
      <c r="C601" s="7"/>
      <c r="D601" s="6"/>
      <c r="E601" s="6"/>
      <c r="F601" s="8"/>
      <c r="G601" s="6"/>
      <c r="H601" s="6"/>
      <c r="I601" s="7"/>
      <c r="J601" s="6"/>
      <c r="K601" s="6"/>
      <c r="L601" s="6"/>
      <c r="M601" s="6"/>
    </row>
    <row r="602" spans="1:13" ht="12.75" customHeight="1">
      <c r="A602" s="6"/>
      <c r="B602" s="6"/>
      <c r="C602" s="7"/>
      <c r="D602" s="6"/>
      <c r="E602" s="6"/>
      <c r="F602" s="8"/>
      <c r="G602" s="6"/>
      <c r="H602" s="6"/>
      <c r="I602" s="7"/>
      <c r="J602" s="6"/>
      <c r="K602" s="6"/>
      <c r="L602" s="6"/>
      <c r="M602" s="6"/>
    </row>
    <row r="603" spans="1:13" ht="12.75" customHeight="1">
      <c r="A603" s="6"/>
      <c r="B603" s="6"/>
      <c r="C603" s="7"/>
      <c r="D603" s="6"/>
      <c r="E603" s="6"/>
      <c r="F603" s="8"/>
      <c r="G603" s="6"/>
      <c r="H603" s="6"/>
      <c r="I603" s="7"/>
      <c r="J603" s="6"/>
      <c r="K603" s="6"/>
      <c r="L603" s="6"/>
      <c r="M603" s="6"/>
    </row>
    <row r="604" spans="1:13" ht="12.75" customHeight="1">
      <c r="A604" s="6"/>
      <c r="B604" s="6"/>
      <c r="C604" s="7"/>
      <c r="D604" s="6"/>
      <c r="E604" s="6"/>
      <c r="F604" s="8"/>
      <c r="G604" s="6"/>
      <c r="H604" s="6"/>
      <c r="I604" s="7"/>
      <c r="J604" s="6"/>
      <c r="K604" s="6"/>
      <c r="L604" s="6"/>
      <c r="M604" s="6"/>
    </row>
    <row r="605" spans="1:13" ht="12.75" customHeight="1">
      <c r="A605" s="6"/>
      <c r="B605" s="6"/>
      <c r="C605" s="7"/>
      <c r="D605" s="6"/>
      <c r="E605" s="6"/>
      <c r="F605" s="8"/>
      <c r="G605" s="6"/>
      <c r="H605" s="6"/>
      <c r="I605" s="7"/>
      <c r="J605" s="6"/>
      <c r="K605" s="6"/>
      <c r="L605" s="6"/>
      <c r="M605" s="6"/>
    </row>
    <row r="606" spans="1:13" ht="12.75" customHeight="1">
      <c r="A606" s="6"/>
      <c r="B606" s="6"/>
      <c r="C606" s="7"/>
      <c r="D606" s="6"/>
      <c r="E606" s="6"/>
      <c r="F606" s="8"/>
      <c r="G606" s="6"/>
      <c r="H606" s="6"/>
      <c r="I606" s="7"/>
      <c r="J606" s="6"/>
      <c r="K606" s="6"/>
      <c r="L606" s="6"/>
      <c r="M606" s="6"/>
    </row>
    <row r="607" spans="1:13" ht="12.75" customHeight="1">
      <c r="A607" s="6"/>
      <c r="B607" s="6"/>
      <c r="C607" s="7"/>
      <c r="D607" s="6"/>
      <c r="E607" s="6"/>
      <c r="F607" s="8"/>
      <c r="G607" s="6"/>
      <c r="H607" s="6"/>
      <c r="I607" s="7"/>
      <c r="J607" s="6"/>
      <c r="K607" s="6"/>
      <c r="L607" s="6"/>
      <c r="M607" s="6"/>
    </row>
    <row r="608" spans="1:13" ht="12.75" customHeight="1">
      <c r="A608" s="6"/>
      <c r="B608" s="6"/>
      <c r="C608" s="7"/>
      <c r="D608" s="6"/>
      <c r="E608" s="6"/>
      <c r="F608" s="8"/>
      <c r="G608" s="6"/>
      <c r="H608" s="6"/>
      <c r="I608" s="7"/>
      <c r="J608" s="6"/>
      <c r="K608" s="6"/>
      <c r="L608" s="6"/>
      <c r="M608" s="6"/>
    </row>
    <row r="609" spans="1:13" ht="12.75" customHeight="1">
      <c r="A609" s="6"/>
      <c r="B609" s="6"/>
      <c r="C609" s="7"/>
      <c r="D609" s="6"/>
      <c r="E609" s="6"/>
      <c r="F609" s="8"/>
      <c r="G609" s="6"/>
      <c r="H609" s="6"/>
      <c r="I609" s="7"/>
      <c r="J609" s="6"/>
      <c r="K609" s="6"/>
      <c r="L609" s="6"/>
      <c r="M609" s="6"/>
    </row>
    <row r="610" spans="1:13" ht="12.75" customHeight="1">
      <c r="A610" s="6"/>
      <c r="B610" s="6"/>
      <c r="C610" s="7"/>
      <c r="D610" s="6"/>
      <c r="E610" s="6"/>
      <c r="F610" s="8"/>
      <c r="G610" s="6"/>
      <c r="H610" s="6"/>
      <c r="I610" s="7"/>
      <c r="J610" s="6"/>
      <c r="K610" s="6"/>
      <c r="L610" s="6"/>
      <c r="M610" s="6"/>
    </row>
    <row r="611" spans="1:13" ht="12.75" customHeight="1">
      <c r="A611" s="6"/>
      <c r="B611" s="6"/>
      <c r="C611" s="7"/>
      <c r="D611" s="6"/>
      <c r="E611" s="6"/>
      <c r="F611" s="8"/>
      <c r="G611" s="6"/>
      <c r="H611" s="6"/>
      <c r="I611" s="7"/>
      <c r="J611" s="6"/>
      <c r="K611" s="6"/>
      <c r="L611" s="6"/>
      <c r="M611" s="6"/>
    </row>
    <row r="612" spans="1:13" ht="12.75" customHeight="1">
      <c r="A612" s="6"/>
      <c r="B612" s="6"/>
      <c r="C612" s="7"/>
      <c r="D612" s="6"/>
      <c r="E612" s="6"/>
      <c r="F612" s="8"/>
      <c r="G612" s="6"/>
      <c r="H612" s="6"/>
      <c r="I612" s="7"/>
      <c r="J612" s="6"/>
      <c r="K612" s="6"/>
      <c r="L612" s="6"/>
      <c r="M612" s="6"/>
    </row>
    <row r="613" spans="1:13" ht="12.75" customHeight="1">
      <c r="A613" s="6"/>
      <c r="B613" s="6"/>
      <c r="C613" s="7"/>
      <c r="D613" s="6"/>
      <c r="E613" s="6"/>
      <c r="F613" s="8"/>
      <c r="G613" s="6"/>
      <c r="H613" s="6"/>
      <c r="I613" s="7"/>
      <c r="J613" s="6"/>
      <c r="K613" s="6"/>
      <c r="L613" s="6"/>
      <c r="M613" s="6"/>
    </row>
    <row r="614" spans="1:13" ht="12.75" customHeight="1">
      <c r="A614" s="6"/>
      <c r="B614" s="6"/>
      <c r="C614" s="7"/>
      <c r="D614" s="6"/>
      <c r="E614" s="6"/>
      <c r="F614" s="8"/>
      <c r="G614" s="6"/>
      <c r="H614" s="6"/>
      <c r="I614" s="7"/>
      <c r="J614" s="6"/>
      <c r="K614" s="6"/>
      <c r="L614" s="6"/>
      <c r="M614" s="6"/>
    </row>
    <row r="615" spans="1:13" ht="12.75" customHeight="1">
      <c r="A615" s="6"/>
      <c r="B615" s="6"/>
      <c r="C615" s="7"/>
      <c r="D615" s="6"/>
      <c r="E615" s="6"/>
      <c r="F615" s="8"/>
      <c r="G615" s="6"/>
      <c r="H615" s="6"/>
      <c r="I615" s="7"/>
      <c r="J615" s="6"/>
      <c r="K615" s="6"/>
      <c r="L615" s="6"/>
      <c r="M615" s="6"/>
    </row>
    <row r="616" spans="1:13" ht="12.75" customHeight="1">
      <c r="A616" s="6"/>
      <c r="B616" s="6"/>
      <c r="C616" s="7"/>
      <c r="D616" s="6"/>
      <c r="E616" s="6"/>
      <c r="F616" s="8"/>
      <c r="G616" s="6"/>
      <c r="H616" s="6"/>
      <c r="I616" s="7"/>
      <c r="J616" s="6"/>
      <c r="K616" s="6"/>
      <c r="L616" s="6"/>
      <c r="M616" s="6"/>
    </row>
    <row r="617" spans="1:13" ht="12.75" customHeight="1">
      <c r="A617" s="6"/>
      <c r="B617" s="6"/>
      <c r="C617" s="7"/>
      <c r="D617" s="6"/>
      <c r="E617" s="6"/>
      <c r="F617" s="8"/>
      <c r="G617" s="6"/>
      <c r="H617" s="6"/>
      <c r="I617" s="7"/>
      <c r="J617" s="6"/>
      <c r="K617" s="6"/>
      <c r="L617" s="6"/>
      <c r="M617" s="6"/>
    </row>
    <row r="618" spans="1:13" ht="12.75" customHeight="1">
      <c r="A618" s="6"/>
      <c r="B618" s="6"/>
      <c r="C618" s="7"/>
      <c r="D618" s="6"/>
      <c r="E618" s="6"/>
      <c r="F618" s="8"/>
      <c r="G618" s="6"/>
      <c r="H618" s="6"/>
      <c r="I618" s="7"/>
      <c r="J618" s="6"/>
      <c r="K618" s="6"/>
      <c r="L618" s="6"/>
      <c r="M618" s="6"/>
    </row>
    <row r="619" spans="1:13" ht="12.75" customHeight="1">
      <c r="A619" s="6"/>
      <c r="B619" s="6"/>
      <c r="C619" s="7"/>
      <c r="D619" s="6"/>
      <c r="E619" s="6"/>
      <c r="F619" s="8"/>
      <c r="G619" s="6"/>
      <c r="H619" s="6"/>
      <c r="I619" s="7"/>
      <c r="J619" s="6"/>
      <c r="K619" s="6"/>
      <c r="L619" s="6"/>
      <c r="M619" s="6"/>
    </row>
    <row r="620" spans="1:13" ht="12.75" customHeight="1">
      <c r="A620" s="6"/>
      <c r="B620" s="6"/>
      <c r="C620" s="7"/>
      <c r="D620" s="6"/>
      <c r="E620" s="6"/>
      <c r="F620" s="8"/>
      <c r="G620" s="6"/>
      <c r="H620" s="6"/>
      <c r="I620" s="7"/>
      <c r="J620" s="6"/>
      <c r="K620" s="6"/>
      <c r="L620" s="6"/>
      <c r="M620" s="6"/>
    </row>
    <row r="621" spans="1:13" ht="12.75" customHeight="1">
      <c r="A621" s="6"/>
      <c r="B621" s="6"/>
      <c r="C621" s="7"/>
      <c r="D621" s="6"/>
      <c r="E621" s="6"/>
      <c r="F621" s="8"/>
      <c r="G621" s="6"/>
      <c r="H621" s="6"/>
      <c r="I621" s="7"/>
      <c r="J621" s="6"/>
      <c r="K621" s="6"/>
      <c r="L621" s="6"/>
      <c r="M621" s="6"/>
    </row>
    <row r="622" spans="1:13" ht="12.75" customHeight="1">
      <c r="A622" s="6"/>
      <c r="B622" s="6"/>
      <c r="C622" s="7"/>
      <c r="D622" s="6"/>
      <c r="E622" s="6"/>
      <c r="F622" s="8"/>
      <c r="G622" s="6"/>
      <c r="H622" s="6"/>
      <c r="I622" s="7"/>
      <c r="J622" s="6"/>
      <c r="K622" s="6"/>
      <c r="L622" s="6"/>
      <c r="M622" s="6"/>
    </row>
    <row r="623" spans="1:13" ht="12.75" customHeight="1">
      <c r="A623" s="6"/>
      <c r="B623" s="6"/>
      <c r="C623" s="7"/>
      <c r="D623" s="6"/>
      <c r="E623" s="6"/>
      <c r="F623" s="8"/>
      <c r="G623" s="6"/>
      <c r="H623" s="6"/>
      <c r="I623" s="7"/>
      <c r="J623" s="6"/>
      <c r="K623" s="6"/>
      <c r="L623" s="6"/>
      <c r="M623" s="6"/>
    </row>
    <row r="624" spans="1:13" ht="12.75" customHeight="1">
      <c r="A624" s="6"/>
      <c r="B624" s="6"/>
      <c r="C624" s="7"/>
      <c r="D624" s="6"/>
      <c r="E624" s="6"/>
      <c r="F624" s="8"/>
      <c r="G624" s="6"/>
      <c r="H624" s="6"/>
      <c r="I624" s="7"/>
      <c r="J624" s="6"/>
      <c r="K624" s="6"/>
      <c r="L624" s="6"/>
      <c r="M624" s="6"/>
    </row>
    <row r="625" spans="1:13" ht="12.75" customHeight="1">
      <c r="A625" s="6"/>
      <c r="B625" s="6"/>
      <c r="C625" s="7"/>
      <c r="D625" s="6"/>
      <c r="E625" s="6"/>
      <c r="F625" s="8"/>
      <c r="G625" s="6"/>
      <c r="H625" s="6"/>
      <c r="I625" s="7"/>
      <c r="J625" s="6"/>
      <c r="K625" s="6"/>
      <c r="L625" s="6"/>
      <c r="M625" s="6"/>
    </row>
    <row r="626" spans="1:13" ht="12.75" customHeight="1">
      <c r="A626" s="6"/>
      <c r="B626" s="6"/>
      <c r="C626" s="7"/>
      <c r="D626" s="6"/>
      <c r="E626" s="6"/>
      <c r="F626" s="8"/>
      <c r="G626" s="6"/>
      <c r="H626" s="6"/>
      <c r="I626" s="7"/>
      <c r="J626" s="6"/>
      <c r="K626" s="6"/>
      <c r="L626" s="6"/>
      <c r="M626" s="6"/>
    </row>
    <row r="627" spans="1:13" ht="12.75" customHeight="1">
      <c r="A627" s="6"/>
      <c r="B627" s="6"/>
      <c r="C627" s="7"/>
      <c r="D627" s="6"/>
      <c r="E627" s="6"/>
      <c r="F627" s="8"/>
      <c r="G627" s="6"/>
      <c r="H627" s="6"/>
      <c r="I627" s="7"/>
      <c r="J627" s="6"/>
      <c r="K627" s="6"/>
      <c r="L627" s="6"/>
      <c r="M627" s="6"/>
    </row>
    <row r="628" spans="1:13" ht="12.75" customHeight="1">
      <c r="A628" s="6"/>
      <c r="B628" s="6"/>
      <c r="C628" s="7"/>
      <c r="D628" s="6"/>
      <c r="E628" s="6"/>
      <c r="F628" s="8"/>
      <c r="G628" s="6"/>
      <c r="H628" s="6"/>
      <c r="I628" s="7"/>
      <c r="J628" s="6"/>
      <c r="K628" s="6"/>
      <c r="L628" s="6"/>
      <c r="M628" s="6"/>
    </row>
    <row r="629" spans="1:13" ht="12.75" customHeight="1">
      <c r="A629" s="6"/>
      <c r="B629" s="6"/>
      <c r="C629" s="7"/>
      <c r="D629" s="6"/>
      <c r="E629" s="6"/>
      <c r="F629" s="8"/>
      <c r="G629" s="6"/>
      <c r="H629" s="6"/>
      <c r="I629" s="7"/>
      <c r="J629" s="6"/>
      <c r="K629" s="6"/>
      <c r="L629" s="6"/>
      <c r="M629" s="6"/>
    </row>
    <row r="630" spans="1:13" ht="12.75" customHeight="1">
      <c r="A630" s="6"/>
      <c r="B630" s="6"/>
      <c r="C630" s="7"/>
      <c r="D630" s="6"/>
      <c r="E630" s="6"/>
      <c r="F630" s="8"/>
      <c r="G630" s="6"/>
      <c r="H630" s="6"/>
      <c r="I630" s="7"/>
      <c r="J630" s="6"/>
      <c r="K630" s="6"/>
      <c r="L630" s="6"/>
      <c r="M630" s="6"/>
    </row>
    <row r="631" spans="1:13" ht="12.75" customHeight="1">
      <c r="A631" s="6"/>
      <c r="B631" s="6"/>
      <c r="C631" s="7"/>
      <c r="D631" s="6"/>
      <c r="E631" s="6"/>
      <c r="F631" s="8"/>
      <c r="G631" s="6"/>
      <c r="H631" s="6"/>
      <c r="I631" s="7"/>
      <c r="J631" s="6"/>
      <c r="K631" s="6"/>
      <c r="L631" s="6"/>
      <c r="M631" s="6"/>
    </row>
    <row r="632" spans="1:13" ht="12.75" customHeight="1">
      <c r="A632" s="6"/>
      <c r="B632" s="6"/>
      <c r="C632" s="7"/>
      <c r="D632" s="6"/>
      <c r="E632" s="6"/>
      <c r="F632" s="8"/>
      <c r="G632" s="6"/>
      <c r="H632" s="6"/>
      <c r="I632" s="7"/>
      <c r="J632" s="6"/>
      <c r="K632" s="6"/>
      <c r="L632" s="6"/>
      <c r="M632" s="6"/>
    </row>
    <row r="633" spans="1:13" ht="12.75" customHeight="1">
      <c r="A633" s="6"/>
      <c r="B633" s="6"/>
      <c r="C633" s="7"/>
      <c r="D633" s="6"/>
      <c r="E633" s="6"/>
      <c r="F633" s="8"/>
      <c r="G633" s="6"/>
      <c r="H633" s="6"/>
      <c r="I633" s="7"/>
      <c r="J633" s="6"/>
      <c r="K633" s="6"/>
      <c r="L633" s="6"/>
      <c r="M633" s="6"/>
    </row>
    <row r="634" spans="1:13" ht="12.75" customHeight="1">
      <c r="A634" s="6"/>
      <c r="B634" s="6"/>
      <c r="C634" s="7"/>
      <c r="D634" s="6"/>
      <c r="E634" s="6"/>
      <c r="F634" s="8"/>
      <c r="G634" s="6"/>
      <c r="H634" s="6"/>
      <c r="I634" s="7"/>
      <c r="J634" s="6"/>
      <c r="K634" s="6"/>
      <c r="L634" s="6"/>
      <c r="M634" s="6"/>
    </row>
    <row r="635" spans="1:13" ht="12.75" customHeight="1">
      <c r="A635" s="6"/>
      <c r="B635" s="6"/>
      <c r="C635" s="7"/>
      <c r="D635" s="6"/>
      <c r="E635" s="6"/>
      <c r="F635" s="8"/>
      <c r="G635" s="6"/>
      <c r="H635" s="6"/>
      <c r="I635" s="7"/>
      <c r="J635" s="6"/>
      <c r="K635" s="6"/>
      <c r="L635" s="6"/>
      <c r="M635" s="6"/>
    </row>
    <row r="636" spans="1:13" ht="12.75" customHeight="1">
      <c r="A636" s="6"/>
      <c r="B636" s="6"/>
      <c r="C636" s="7"/>
      <c r="D636" s="6"/>
      <c r="E636" s="6"/>
      <c r="F636" s="8"/>
      <c r="G636" s="6"/>
      <c r="H636" s="6"/>
      <c r="I636" s="7"/>
      <c r="J636" s="6"/>
      <c r="K636" s="6"/>
      <c r="L636" s="6"/>
      <c r="M636" s="6"/>
    </row>
    <row r="637" spans="1:13" ht="12.75" customHeight="1">
      <c r="A637" s="6"/>
      <c r="B637" s="6"/>
      <c r="C637" s="7"/>
      <c r="D637" s="6"/>
      <c r="E637" s="6"/>
      <c r="F637" s="8"/>
      <c r="G637" s="6"/>
      <c r="H637" s="6"/>
      <c r="I637" s="7"/>
      <c r="J637" s="6"/>
      <c r="K637" s="6"/>
      <c r="L637" s="6"/>
      <c r="M637" s="6"/>
    </row>
    <row r="638" spans="1:13" ht="12.75" customHeight="1">
      <c r="A638" s="6"/>
      <c r="B638" s="6"/>
      <c r="C638" s="7"/>
      <c r="D638" s="6"/>
      <c r="E638" s="6"/>
      <c r="F638" s="8"/>
      <c r="G638" s="6"/>
      <c r="H638" s="6"/>
      <c r="I638" s="7"/>
      <c r="J638" s="6"/>
      <c r="K638" s="6"/>
      <c r="L638" s="6"/>
      <c r="M638" s="6"/>
    </row>
    <row r="639" spans="1:13" ht="12.75" customHeight="1">
      <c r="A639" s="6"/>
      <c r="B639" s="6"/>
      <c r="C639" s="7"/>
      <c r="D639" s="6"/>
      <c r="E639" s="6"/>
      <c r="F639" s="8"/>
      <c r="G639" s="6"/>
      <c r="H639" s="6"/>
      <c r="I639" s="7"/>
      <c r="J639" s="6"/>
      <c r="K639" s="6"/>
      <c r="L639" s="6"/>
      <c r="M639" s="6"/>
    </row>
    <row r="640" spans="1:13" ht="12.75" customHeight="1">
      <c r="A640" s="6"/>
      <c r="B640" s="6"/>
      <c r="C640" s="7"/>
      <c r="D640" s="6"/>
      <c r="E640" s="6"/>
      <c r="F640" s="8"/>
      <c r="G640" s="6"/>
      <c r="H640" s="6"/>
      <c r="I640" s="7"/>
      <c r="J640" s="6"/>
      <c r="K640" s="6"/>
      <c r="L640" s="6"/>
      <c r="M640" s="6"/>
    </row>
    <row r="641" spans="1:13" ht="12.75" customHeight="1">
      <c r="A641" s="6"/>
      <c r="B641" s="6"/>
      <c r="C641" s="7"/>
      <c r="D641" s="6"/>
      <c r="E641" s="6"/>
      <c r="F641" s="8"/>
      <c r="G641" s="6"/>
      <c r="H641" s="6"/>
      <c r="I641" s="7"/>
      <c r="J641" s="6"/>
      <c r="K641" s="6"/>
      <c r="L641" s="6"/>
      <c r="M641" s="6"/>
    </row>
    <row r="642" spans="1:13" ht="12.75" customHeight="1">
      <c r="A642" s="6"/>
      <c r="B642" s="6"/>
      <c r="C642" s="7"/>
      <c r="D642" s="6"/>
      <c r="E642" s="6"/>
      <c r="F642" s="8"/>
      <c r="G642" s="6"/>
      <c r="H642" s="6"/>
      <c r="I642" s="7"/>
      <c r="J642" s="6"/>
      <c r="K642" s="6"/>
      <c r="L642" s="6"/>
      <c r="M642" s="6"/>
    </row>
    <row r="643" spans="1:13" ht="12.75" customHeight="1">
      <c r="A643" s="6"/>
      <c r="B643" s="6"/>
      <c r="C643" s="7"/>
      <c r="D643" s="6"/>
      <c r="E643" s="6"/>
      <c r="F643" s="8"/>
      <c r="G643" s="6"/>
      <c r="H643" s="6"/>
      <c r="I643" s="7"/>
      <c r="J643" s="6"/>
      <c r="K643" s="6"/>
      <c r="L643" s="6"/>
      <c r="M643" s="6"/>
    </row>
    <row r="644" spans="1:13" ht="12.75" customHeight="1">
      <c r="A644" s="6"/>
      <c r="B644" s="6"/>
      <c r="C644" s="7"/>
      <c r="D644" s="6"/>
      <c r="E644" s="6"/>
      <c r="F644" s="8"/>
      <c r="G644" s="6"/>
      <c r="H644" s="6"/>
      <c r="I644" s="7"/>
      <c r="J644" s="6"/>
      <c r="K644" s="6"/>
      <c r="L644" s="6"/>
      <c r="M644" s="6"/>
    </row>
    <row r="645" spans="1:13" ht="12.75" customHeight="1">
      <c r="A645" s="6"/>
      <c r="B645" s="6"/>
      <c r="C645" s="7"/>
      <c r="D645" s="6"/>
      <c r="E645" s="6"/>
      <c r="F645" s="8"/>
      <c r="G645" s="6"/>
      <c r="H645" s="6"/>
      <c r="I645" s="7"/>
      <c r="J645" s="6"/>
      <c r="K645" s="6"/>
      <c r="L645" s="6"/>
      <c r="M645" s="6"/>
    </row>
    <row r="646" spans="1:13" ht="12.75" customHeight="1">
      <c r="A646" s="6"/>
      <c r="B646" s="6"/>
      <c r="C646" s="7"/>
      <c r="D646" s="6"/>
      <c r="E646" s="6"/>
      <c r="F646" s="8"/>
      <c r="G646" s="6"/>
      <c r="H646" s="6"/>
      <c r="I646" s="7"/>
      <c r="J646" s="6"/>
      <c r="K646" s="6"/>
      <c r="L646" s="6"/>
      <c r="M646" s="6"/>
    </row>
    <row r="647" spans="1:13" ht="12.75" customHeight="1">
      <c r="A647" s="6"/>
      <c r="B647" s="6"/>
      <c r="C647" s="7"/>
      <c r="D647" s="6"/>
      <c r="E647" s="6"/>
      <c r="F647" s="8"/>
      <c r="G647" s="6"/>
      <c r="H647" s="6"/>
      <c r="I647" s="7"/>
      <c r="J647" s="6"/>
      <c r="K647" s="6"/>
      <c r="L647" s="6"/>
      <c r="M647" s="6"/>
    </row>
    <row r="648" spans="1:13" ht="12.75" customHeight="1">
      <c r="A648" s="6"/>
      <c r="B648" s="6"/>
      <c r="C648" s="7"/>
      <c r="D648" s="6"/>
      <c r="E648" s="6"/>
      <c r="F648" s="8"/>
      <c r="G648" s="6"/>
      <c r="H648" s="6"/>
      <c r="I648" s="7"/>
      <c r="J648" s="6"/>
      <c r="K648" s="6"/>
      <c r="L648" s="6"/>
      <c r="M648" s="6"/>
    </row>
    <row r="649" spans="1:13" ht="12.75" customHeight="1">
      <c r="A649" s="6"/>
      <c r="B649" s="6"/>
      <c r="C649" s="7"/>
      <c r="D649" s="6"/>
      <c r="E649" s="6"/>
      <c r="F649" s="8"/>
      <c r="G649" s="6"/>
      <c r="H649" s="6"/>
      <c r="I649" s="7"/>
      <c r="J649" s="6"/>
      <c r="K649" s="6"/>
      <c r="L649" s="6"/>
      <c r="M649" s="6"/>
    </row>
    <row r="650" spans="1:13" ht="12.75" customHeight="1">
      <c r="A650" s="6"/>
      <c r="B650" s="6"/>
      <c r="C650" s="7"/>
      <c r="D650" s="6"/>
      <c r="E650" s="6"/>
      <c r="F650" s="8"/>
      <c r="G650" s="6"/>
      <c r="H650" s="6"/>
      <c r="I650" s="7"/>
      <c r="J650" s="6"/>
      <c r="K650" s="6"/>
      <c r="L650" s="6"/>
      <c r="M650" s="6"/>
    </row>
    <row r="651" spans="1:13" ht="12.75" customHeight="1">
      <c r="A651" s="6"/>
      <c r="B651" s="6"/>
      <c r="C651" s="7"/>
      <c r="D651" s="6"/>
      <c r="E651" s="6"/>
      <c r="F651" s="8"/>
      <c r="G651" s="6"/>
      <c r="H651" s="6"/>
      <c r="I651" s="7"/>
      <c r="J651" s="6"/>
      <c r="K651" s="6"/>
      <c r="L651" s="6"/>
      <c r="M651" s="6"/>
    </row>
    <row r="652" spans="1:13" ht="12.75" customHeight="1">
      <c r="A652" s="6"/>
      <c r="B652" s="6"/>
      <c r="C652" s="7"/>
      <c r="D652" s="6"/>
      <c r="E652" s="6"/>
      <c r="F652" s="8"/>
      <c r="G652" s="6"/>
      <c r="H652" s="6"/>
      <c r="I652" s="7"/>
      <c r="J652" s="6"/>
      <c r="K652" s="6"/>
      <c r="L652" s="6"/>
      <c r="M652" s="6"/>
    </row>
    <row r="653" spans="1:13" ht="12.75" customHeight="1">
      <c r="A653" s="6"/>
      <c r="B653" s="6"/>
      <c r="C653" s="7"/>
      <c r="D653" s="6"/>
      <c r="E653" s="6"/>
      <c r="F653" s="8"/>
      <c r="G653" s="6"/>
      <c r="H653" s="6"/>
      <c r="I653" s="7"/>
      <c r="J653" s="6"/>
      <c r="K653" s="6"/>
      <c r="L653" s="6"/>
      <c r="M653" s="6"/>
    </row>
    <row r="654" spans="1:13" ht="12.75" customHeight="1">
      <c r="A654" s="6"/>
      <c r="B654" s="6"/>
      <c r="C654" s="7"/>
      <c r="D654" s="6"/>
      <c r="E654" s="6"/>
      <c r="F654" s="8"/>
      <c r="G654" s="6"/>
      <c r="H654" s="6"/>
      <c r="I654" s="7"/>
      <c r="J654" s="6"/>
      <c r="K654" s="6"/>
      <c r="L654" s="6"/>
      <c r="M654" s="6"/>
    </row>
    <row r="655" spans="1:13" ht="12.75" customHeight="1">
      <c r="A655" s="6"/>
      <c r="B655" s="6"/>
      <c r="C655" s="7"/>
      <c r="D655" s="6"/>
      <c r="E655" s="6"/>
      <c r="F655" s="8"/>
      <c r="G655" s="6"/>
      <c r="H655" s="6"/>
      <c r="I655" s="7"/>
      <c r="J655" s="6"/>
      <c r="K655" s="6"/>
      <c r="L655" s="6"/>
      <c r="M655" s="6"/>
    </row>
    <row r="656" spans="1:13" ht="12.75" customHeight="1">
      <c r="A656" s="6"/>
      <c r="B656" s="6"/>
      <c r="C656" s="7"/>
      <c r="D656" s="6"/>
      <c r="E656" s="6"/>
      <c r="F656" s="8"/>
      <c r="G656" s="6"/>
      <c r="H656" s="6"/>
      <c r="I656" s="7"/>
      <c r="J656" s="6"/>
      <c r="K656" s="6"/>
      <c r="L656" s="6"/>
      <c r="M656" s="6"/>
    </row>
    <row r="657" spans="1:13" ht="12.75" customHeight="1">
      <c r="A657" s="6"/>
      <c r="B657" s="6"/>
      <c r="C657" s="7"/>
      <c r="D657" s="6"/>
      <c r="E657" s="6"/>
      <c r="F657" s="8"/>
      <c r="G657" s="6"/>
      <c r="H657" s="6"/>
      <c r="I657" s="7"/>
      <c r="J657" s="6"/>
      <c r="K657" s="6"/>
      <c r="L657" s="6"/>
      <c r="M657" s="6"/>
    </row>
    <row r="658" spans="1:13" ht="12.75" customHeight="1">
      <c r="A658" s="6"/>
      <c r="B658" s="6"/>
      <c r="C658" s="7"/>
      <c r="D658" s="6"/>
      <c r="E658" s="6"/>
      <c r="F658" s="8"/>
      <c r="G658" s="6"/>
      <c r="H658" s="6"/>
      <c r="I658" s="7"/>
      <c r="J658" s="6"/>
      <c r="K658" s="6"/>
      <c r="L658" s="6"/>
      <c r="M658" s="6"/>
    </row>
    <row r="659" spans="1:13" ht="12.75" customHeight="1">
      <c r="A659" s="6"/>
      <c r="B659" s="6"/>
      <c r="C659" s="7"/>
      <c r="D659" s="6"/>
      <c r="E659" s="6"/>
      <c r="F659" s="8"/>
      <c r="G659" s="6"/>
      <c r="H659" s="6"/>
      <c r="I659" s="7"/>
      <c r="J659" s="6"/>
      <c r="K659" s="6"/>
      <c r="L659" s="6"/>
      <c r="M659" s="6"/>
    </row>
    <row r="660" spans="1:13" ht="12.75" customHeight="1">
      <c r="A660" s="6"/>
      <c r="B660" s="6"/>
      <c r="C660" s="7"/>
      <c r="D660" s="6"/>
      <c r="E660" s="6"/>
      <c r="F660" s="8"/>
      <c r="G660" s="6"/>
      <c r="H660" s="6"/>
      <c r="I660" s="7"/>
      <c r="J660" s="6"/>
      <c r="K660" s="6"/>
      <c r="L660" s="6"/>
      <c r="M660" s="6"/>
    </row>
    <row r="661" spans="1:13" ht="12.75" customHeight="1">
      <c r="A661" s="6"/>
      <c r="B661" s="6"/>
      <c r="C661" s="7"/>
      <c r="D661" s="6"/>
      <c r="E661" s="6"/>
      <c r="F661" s="8"/>
      <c r="G661" s="6"/>
      <c r="H661" s="6"/>
      <c r="I661" s="7"/>
      <c r="J661" s="6"/>
      <c r="K661" s="6"/>
      <c r="L661" s="6"/>
      <c r="M661" s="6"/>
    </row>
    <row r="662" spans="1:13" ht="12.75" customHeight="1">
      <c r="A662" s="6"/>
      <c r="B662" s="6"/>
      <c r="C662" s="7"/>
      <c r="D662" s="6"/>
      <c r="E662" s="6"/>
      <c r="F662" s="8"/>
      <c r="G662" s="6"/>
      <c r="H662" s="6"/>
      <c r="I662" s="7"/>
      <c r="J662" s="6"/>
      <c r="K662" s="6"/>
      <c r="L662" s="6"/>
      <c r="M662" s="6"/>
    </row>
    <row r="663" spans="1:13" ht="12.75" customHeight="1">
      <c r="A663" s="6"/>
      <c r="B663" s="6"/>
      <c r="C663" s="7"/>
      <c r="D663" s="6"/>
      <c r="E663" s="6"/>
      <c r="F663" s="8"/>
      <c r="G663" s="6"/>
      <c r="H663" s="6"/>
      <c r="I663" s="7"/>
      <c r="J663" s="6"/>
      <c r="K663" s="6"/>
      <c r="L663" s="6"/>
      <c r="M663" s="6"/>
    </row>
    <row r="664" spans="1:13" ht="12.75" customHeight="1">
      <c r="A664" s="6"/>
      <c r="B664" s="6"/>
      <c r="C664" s="7"/>
      <c r="D664" s="6"/>
      <c r="E664" s="6"/>
      <c r="F664" s="8"/>
      <c r="G664" s="6"/>
      <c r="H664" s="6"/>
      <c r="I664" s="7"/>
      <c r="J664" s="6"/>
      <c r="K664" s="6"/>
      <c r="L664" s="6"/>
      <c r="M664" s="6"/>
    </row>
    <row r="665" spans="1:13" ht="12.75" customHeight="1">
      <c r="A665" s="6"/>
      <c r="B665" s="6"/>
      <c r="C665" s="7"/>
      <c r="D665" s="6"/>
      <c r="E665" s="6"/>
      <c r="F665" s="8"/>
      <c r="G665" s="6"/>
      <c r="H665" s="6"/>
      <c r="I665" s="7"/>
      <c r="J665" s="6"/>
      <c r="K665" s="6"/>
      <c r="L665" s="6"/>
      <c r="M665" s="6"/>
    </row>
    <row r="666" spans="1:13" ht="12.75" customHeight="1">
      <c r="A666" s="6"/>
      <c r="B666" s="6"/>
      <c r="C666" s="7"/>
      <c r="D666" s="6"/>
      <c r="E666" s="6"/>
      <c r="F666" s="8"/>
      <c r="G666" s="6"/>
      <c r="H666" s="6"/>
      <c r="I666" s="7"/>
      <c r="J666" s="6"/>
      <c r="K666" s="6"/>
      <c r="L666" s="6"/>
      <c r="M666" s="6"/>
    </row>
    <row r="667" spans="1:13" ht="12.75" customHeight="1">
      <c r="A667" s="6"/>
      <c r="B667" s="6"/>
      <c r="C667" s="7"/>
      <c r="D667" s="6"/>
      <c r="E667" s="6"/>
      <c r="F667" s="8"/>
      <c r="G667" s="6"/>
      <c r="H667" s="6"/>
      <c r="I667" s="7"/>
      <c r="J667" s="6"/>
      <c r="K667" s="6"/>
      <c r="L667" s="6"/>
      <c r="M667" s="6"/>
    </row>
    <row r="668" spans="1:13" ht="12.75" customHeight="1">
      <c r="A668" s="6"/>
      <c r="B668" s="6"/>
      <c r="C668" s="7"/>
      <c r="D668" s="6"/>
      <c r="E668" s="6"/>
      <c r="F668" s="8"/>
      <c r="G668" s="6"/>
      <c r="H668" s="6"/>
      <c r="I668" s="7"/>
      <c r="J668" s="6"/>
      <c r="K668" s="6"/>
      <c r="L668" s="6"/>
      <c r="M668" s="6"/>
    </row>
    <row r="669" spans="1:13" ht="12.75" customHeight="1">
      <c r="A669" s="6"/>
      <c r="B669" s="6"/>
      <c r="C669" s="7"/>
      <c r="D669" s="6"/>
      <c r="E669" s="6"/>
      <c r="F669" s="8"/>
      <c r="G669" s="6"/>
      <c r="H669" s="6"/>
      <c r="I669" s="7"/>
      <c r="J669" s="6"/>
      <c r="K669" s="6"/>
      <c r="L669" s="6"/>
      <c r="M669" s="6"/>
    </row>
    <row r="670" spans="1:13" ht="12.75" customHeight="1">
      <c r="A670" s="6"/>
      <c r="B670" s="6"/>
      <c r="C670" s="7"/>
      <c r="D670" s="6"/>
      <c r="E670" s="6"/>
      <c r="F670" s="8"/>
      <c r="G670" s="6"/>
      <c r="H670" s="6"/>
      <c r="I670" s="7"/>
      <c r="J670" s="6"/>
      <c r="K670" s="6"/>
      <c r="L670" s="6"/>
      <c r="M670" s="6"/>
    </row>
    <row r="671" spans="1:13" ht="12.75" customHeight="1">
      <c r="A671" s="6"/>
      <c r="B671" s="6"/>
      <c r="C671" s="7"/>
      <c r="D671" s="6"/>
      <c r="E671" s="6"/>
      <c r="F671" s="8"/>
      <c r="G671" s="6"/>
      <c r="H671" s="6"/>
      <c r="I671" s="7"/>
      <c r="J671" s="6"/>
      <c r="K671" s="6"/>
      <c r="L671" s="6"/>
      <c r="M671" s="6"/>
    </row>
    <row r="672" spans="1:13" ht="12.75" customHeight="1">
      <c r="A672" s="6"/>
      <c r="B672" s="6"/>
      <c r="C672" s="7"/>
      <c r="D672" s="6"/>
      <c r="E672" s="6"/>
      <c r="F672" s="8"/>
      <c r="G672" s="6"/>
      <c r="H672" s="6"/>
      <c r="I672" s="7"/>
      <c r="J672" s="6"/>
      <c r="K672" s="6"/>
      <c r="L672" s="6"/>
      <c r="M672" s="6"/>
    </row>
    <row r="673" spans="1:13" ht="12.75" customHeight="1">
      <c r="A673" s="6"/>
      <c r="B673" s="6"/>
      <c r="C673" s="7"/>
      <c r="D673" s="6"/>
      <c r="E673" s="6"/>
      <c r="F673" s="8"/>
      <c r="G673" s="6"/>
      <c r="H673" s="6"/>
      <c r="I673" s="7"/>
      <c r="J673" s="6"/>
      <c r="K673" s="6"/>
      <c r="L673" s="6"/>
      <c r="M673" s="6"/>
    </row>
    <row r="674" spans="1:13" ht="12.75" customHeight="1">
      <c r="A674" s="6"/>
      <c r="B674" s="6"/>
      <c r="C674" s="7"/>
      <c r="D674" s="6"/>
      <c r="E674" s="6"/>
      <c r="F674" s="8"/>
      <c r="G674" s="6"/>
      <c r="H674" s="6"/>
      <c r="I674" s="7"/>
      <c r="J674" s="6"/>
      <c r="K674" s="6"/>
      <c r="L674" s="6"/>
      <c r="M674" s="6"/>
    </row>
    <row r="675" spans="1:13" ht="12.75" customHeight="1">
      <c r="A675" s="6"/>
      <c r="B675" s="6"/>
      <c r="C675" s="7"/>
      <c r="D675" s="6"/>
      <c r="E675" s="6"/>
      <c r="F675" s="8"/>
      <c r="G675" s="6"/>
      <c r="H675" s="6"/>
      <c r="I675" s="7"/>
      <c r="J675" s="6"/>
      <c r="K675" s="6"/>
      <c r="L675" s="6"/>
      <c r="M675" s="6"/>
    </row>
    <row r="676" spans="1:13" ht="12.75" customHeight="1">
      <c r="A676" s="6"/>
      <c r="B676" s="6"/>
      <c r="C676" s="7"/>
      <c r="D676" s="6"/>
      <c r="E676" s="6"/>
      <c r="F676" s="8"/>
      <c r="G676" s="6"/>
      <c r="H676" s="6"/>
      <c r="I676" s="7"/>
      <c r="J676" s="6"/>
      <c r="K676" s="6"/>
      <c r="L676" s="6"/>
      <c r="M676" s="6"/>
    </row>
    <row r="677" spans="1:13" ht="12.75" customHeight="1">
      <c r="A677" s="6"/>
      <c r="B677" s="6"/>
      <c r="C677" s="7"/>
      <c r="D677" s="6"/>
      <c r="E677" s="6"/>
      <c r="F677" s="8"/>
      <c r="G677" s="6"/>
      <c r="H677" s="6"/>
      <c r="I677" s="7"/>
      <c r="J677" s="6"/>
      <c r="K677" s="6"/>
      <c r="L677" s="6"/>
      <c r="M677" s="6"/>
    </row>
    <row r="678" spans="1:13" ht="12.75" customHeight="1">
      <c r="A678" s="6"/>
      <c r="B678" s="6"/>
      <c r="C678" s="7"/>
      <c r="D678" s="6"/>
      <c r="E678" s="6"/>
      <c r="F678" s="8"/>
      <c r="G678" s="6"/>
      <c r="H678" s="6"/>
      <c r="I678" s="7"/>
      <c r="J678" s="6"/>
      <c r="K678" s="6"/>
      <c r="L678" s="6"/>
      <c r="M678" s="6"/>
    </row>
    <row r="679" spans="1:13" ht="12.75" customHeight="1">
      <c r="A679" s="6"/>
      <c r="B679" s="6"/>
      <c r="C679" s="7"/>
      <c r="D679" s="6"/>
      <c r="E679" s="6"/>
      <c r="F679" s="8"/>
      <c r="G679" s="6"/>
      <c r="H679" s="6"/>
      <c r="I679" s="7"/>
      <c r="J679" s="6"/>
      <c r="K679" s="6"/>
      <c r="L679" s="6"/>
      <c r="M679" s="6"/>
    </row>
    <row r="680" spans="1:13" ht="12.75" customHeight="1">
      <c r="A680" s="6"/>
      <c r="B680" s="6"/>
      <c r="C680" s="7"/>
      <c r="D680" s="6"/>
      <c r="E680" s="6"/>
      <c r="F680" s="8"/>
      <c r="G680" s="6"/>
      <c r="H680" s="6"/>
      <c r="I680" s="7"/>
      <c r="J680" s="6"/>
      <c r="K680" s="6"/>
      <c r="L680" s="6"/>
      <c r="M680" s="6"/>
    </row>
  </sheetData>
  <mergeCells count="245"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M45:M46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I54:I55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G23:G28"/>
    <mergeCell ref="C65:C66"/>
    <mergeCell ref="D65:D66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H45:H46"/>
    <mergeCell ref="J54:J55"/>
    <mergeCell ref="K54:K55"/>
    <mergeCell ref="L54:L55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F73:F76"/>
    <mergeCell ref="G73:G76"/>
    <mergeCell ref="C58:C62"/>
    <mergeCell ref="D58:D62"/>
    <mergeCell ref="E61:E62"/>
    <mergeCell ref="F61:F62"/>
    <mergeCell ref="G61:G62"/>
    <mergeCell ref="A63:A64"/>
    <mergeCell ref="B63:B64"/>
    <mergeCell ref="C63:C64"/>
    <mergeCell ref="D63:D64"/>
    <mergeCell ref="F63:F64"/>
    <mergeCell ref="A65:A66"/>
    <mergeCell ref="B65:B66"/>
    <mergeCell ref="F65:F66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A88:A89"/>
    <mergeCell ref="B88:B89"/>
    <mergeCell ref="C88:C89"/>
    <mergeCell ref="D88:D89"/>
    <mergeCell ref="E88:E89"/>
    <mergeCell ref="F88:F89"/>
    <mergeCell ref="G88:G89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I93:I94"/>
    <mergeCell ref="J93:J94"/>
    <mergeCell ref="K93:K94"/>
    <mergeCell ref="L93:L94"/>
    <mergeCell ref="F95:F96"/>
    <mergeCell ref="G95:G96"/>
    <mergeCell ref="I95:I96"/>
    <mergeCell ref="J95:J96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15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143" t="s">
        <v>0</v>
      </c>
      <c r="J2" s="133"/>
      <c r="K2" s="133"/>
      <c r="L2" s="133"/>
      <c r="M2" s="133"/>
    </row>
    <row r="3" spans="1:13">
      <c r="A3" s="3"/>
      <c r="B3" s="2"/>
      <c r="C3" s="3"/>
      <c r="D3" s="3"/>
      <c r="E3" s="3"/>
      <c r="F3" s="4"/>
      <c r="G3" s="3"/>
      <c r="H3" s="3"/>
      <c r="I3" s="143" t="s">
        <v>1</v>
      </c>
      <c r="J3" s="133"/>
      <c r="K3" s="133"/>
      <c r="L3" s="133"/>
      <c r="M3" s="133"/>
    </row>
    <row r="4" spans="1:13" ht="16.5">
      <c r="A4" s="3"/>
      <c r="B4" s="2"/>
      <c r="C4" s="3"/>
      <c r="D4" s="3"/>
      <c r="E4" s="3"/>
      <c r="F4" s="4"/>
      <c r="G4" s="3"/>
      <c r="H4" s="3"/>
      <c r="I4" s="144" t="s">
        <v>2</v>
      </c>
      <c r="J4" s="133"/>
      <c r="K4" s="133"/>
      <c r="L4" s="133"/>
      <c r="M4" s="133"/>
    </row>
    <row r="5" spans="1:13" ht="16.5">
      <c r="A5" s="3"/>
      <c r="B5" s="2"/>
      <c r="C5" s="3"/>
      <c r="D5" s="3"/>
      <c r="E5" s="3"/>
      <c r="F5" s="4"/>
      <c r="G5" s="3"/>
      <c r="H5" s="3"/>
      <c r="I5" s="144" t="s">
        <v>221</v>
      </c>
      <c r="J5" s="133"/>
      <c r="K5" s="133"/>
      <c r="L5" s="133"/>
      <c r="M5" s="133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135" t="s">
        <v>222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</row>
    <row r="13" spans="1:13" ht="18.75">
      <c r="A13" s="136" t="s">
        <v>5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9.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2" t="s">
        <v>16</v>
      </c>
      <c r="M15" s="10" t="s">
        <v>17</v>
      </c>
    </row>
    <row r="16" spans="1:13" ht="18.75" customHeight="1">
      <c r="A16" s="137" t="s">
        <v>18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9"/>
    </row>
    <row r="17" spans="1:13" ht="12.75" customHeight="1">
      <c r="A17" s="147">
        <v>1</v>
      </c>
      <c r="B17" s="140" t="s">
        <v>19</v>
      </c>
      <c r="C17" s="141" t="s">
        <v>223</v>
      </c>
      <c r="D17" s="142" t="s">
        <v>21</v>
      </c>
      <c r="E17" s="139">
        <v>8500</v>
      </c>
      <c r="F17" s="139">
        <v>24</v>
      </c>
      <c r="G17" s="139" t="s">
        <v>22</v>
      </c>
      <c r="H17" s="139" t="s">
        <v>23</v>
      </c>
      <c r="I17" s="31" t="s">
        <v>24</v>
      </c>
      <c r="J17" s="139" t="s">
        <v>25</v>
      </c>
      <c r="K17" s="139" t="s">
        <v>26</v>
      </c>
      <c r="L17" s="139">
        <v>20</v>
      </c>
      <c r="M17" s="31">
        <v>250</v>
      </c>
    </row>
    <row r="18" spans="1:13" ht="12.75" customHeight="1">
      <c r="A18" s="116"/>
      <c r="B18" s="114"/>
      <c r="C18" s="114"/>
      <c r="D18" s="116"/>
      <c r="E18" s="116"/>
      <c r="F18" s="116"/>
      <c r="G18" s="116"/>
      <c r="H18" s="110"/>
      <c r="I18" s="32" t="s">
        <v>27</v>
      </c>
      <c r="J18" s="116"/>
      <c r="K18" s="116"/>
      <c r="L18" s="116"/>
      <c r="M18" s="32">
        <v>250</v>
      </c>
    </row>
    <row r="19" spans="1:13" ht="12.75" customHeight="1">
      <c r="A19" s="116"/>
      <c r="B19" s="114"/>
      <c r="C19" s="114"/>
      <c r="D19" s="116"/>
      <c r="E19" s="116"/>
      <c r="F19" s="116"/>
      <c r="G19" s="116"/>
      <c r="H19" s="139" t="s">
        <v>28</v>
      </c>
      <c r="I19" s="32" t="s">
        <v>29</v>
      </c>
      <c r="J19" s="116"/>
      <c r="K19" s="116"/>
      <c r="L19" s="116"/>
      <c r="M19" s="32">
        <v>250</v>
      </c>
    </row>
    <row r="20" spans="1:13" ht="12.75" customHeight="1">
      <c r="A20" s="116"/>
      <c r="B20" s="114"/>
      <c r="C20" s="114"/>
      <c r="D20" s="116"/>
      <c r="E20" s="116"/>
      <c r="F20" s="116"/>
      <c r="G20" s="116"/>
      <c r="H20" s="110"/>
      <c r="I20" s="32" t="s">
        <v>30</v>
      </c>
      <c r="J20" s="116"/>
      <c r="K20" s="116"/>
      <c r="L20" s="116"/>
      <c r="M20" s="32">
        <v>152</v>
      </c>
    </row>
    <row r="21" spans="1:13" ht="12.75" customHeight="1">
      <c r="A21" s="116"/>
      <c r="B21" s="114"/>
      <c r="C21" s="114"/>
      <c r="D21" s="116"/>
      <c r="E21" s="116"/>
      <c r="F21" s="116"/>
      <c r="G21" s="116"/>
      <c r="H21" s="139" t="s">
        <v>31</v>
      </c>
      <c r="I21" s="32" t="s">
        <v>32</v>
      </c>
      <c r="J21" s="116"/>
      <c r="K21" s="116"/>
      <c r="L21" s="116"/>
      <c r="M21" s="32">
        <v>152</v>
      </c>
    </row>
    <row r="22" spans="1:13" ht="12.75" customHeight="1">
      <c r="A22" s="116"/>
      <c r="B22" s="114"/>
      <c r="C22" s="114"/>
      <c r="D22" s="116"/>
      <c r="E22" s="110"/>
      <c r="F22" s="110"/>
      <c r="G22" s="110"/>
      <c r="H22" s="110"/>
      <c r="I22" s="32" t="s">
        <v>33</v>
      </c>
      <c r="J22" s="110"/>
      <c r="K22" s="110"/>
      <c r="L22" s="110"/>
      <c r="M22" s="32">
        <v>250</v>
      </c>
    </row>
    <row r="23" spans="1:13" ht="12.75" customHeight="1">
      <c r="A23" s="116"/>
      <c r="B23" s="114"/>
      <c r="C23" s="114"/>
      <c r="D23" s="116"/>
      <c r="E23" s="138">
        <v>9000</v>
      </c>
      <c r="F23" s="138">
        <v>24</v>
      </c>
      <c r="G23" s="138" t="s">
        <v>34</v>
      </c>
      <c r="H23" s="138" t="s">
        <v>23</v>
      </c>
      <c r="I23" s="32" t="s">
        <v>35</v>
      </c>
      <c r="J23" s="138" t="s">
        <v>36</v>
      </c>
      <c r="K23" s="138" t="s">
        <v>37</v>
      </c>
      <c r="L23" s="138">
        <v>25</v>
      </c>
      <c r="M23" s="32">
        <v>239</v>
      </c>
    </row>
    <row r="24" spans="1:13" ht="12.75" customHeight="1">
      <c r="A24" s="116"/>
      <c r="B24" s="114"/>
      <c r="C24" s="114"/>
      <c r="D24" s="116"/>
      <c r="E24" s="116"/>
      <c r="F24" s="116"/>
      <c r="G24" s="116"/>
      <c r="H24" s="110"/>
      <c r="I24" s="32" t="s">
        <v>38</v>
      </c>
      <c r="J24" s="116"/>
      <c r="K24" s="116"/>
      <c r="L24" s="116"/>
      <c r="M24" s="32">
        <v>152</v>
      </c>
    </row>
    <row r="25" spans="1:13" ht="12.75" customHeight="1">
      <c r="A25" s="116"/>
      <c r="B25" s="114"/>
      <c r="C25" s="114"/>
      <c r="D25" s="116"/>
      <c r="E25" s="116"/>
      <c r="F25" s="116"/>
      <c r="G25" s="116"/>
      <c r="H25" s="138" t="s">
        <v>28</v>
      </c>
      <c r="I25" s="32" t="s">
        <v>35</v>
      </c>
      <c r="J25" s="116"/>
      <c r="K25" s="116"/>
      <c r="L25" s="116"/>
      <c r="M25" s="32">
        <v>239</v>
      </c>
    </row>
    <row r="26" spans="1:13" ht="12.75" customHeight="1">
      <c r="A26" s="116"/>
      <c r="B26" s="114"/>
      <c r="C26" s="114"/>
      <c r="D26" s="116"/>
      <c r="E26" s="116"/>
      <c r="F26" s="116"/>
      <c r="G26" s="116"/>
      <c r="H26" s="110"/>
      <c r="I26" s="32" t="s">
        <v>39</v>
      </c>
      <c r="J26" s="116"/>
      <c r="K26" s="116"/>
      <c r="L26" s="116"/>
      <c r="M26" s="32">
        <v>152</v>
      </c>
    </row>
    <row r="27" spans="1:13" ht="12.75" customHeight="1">
      <c r="A27" s="116"/>
      <c r="B27" s="114"/>
      <c r="C27" s="114"/>
      <c r="D27" s="116"/>
      <c r="E27" s="116"/>
      <c r="F27" s="116"/>
      <c r="G27" s="116"/>
      <c r="H27" s="138" t="s">
        <v>31</v>
      </c>
      <c r="I27" s="32" t="s">
        <v>35</v>
      </c>
      <c r="J27" s="116"/>
      <c r="K27" s="116"/>
      <c r="L27" s="116"/>
      <c r="M27" s="32">
        <v>239</v>
      </c>
    </row>
    <row r="28" spans="1:13" ht="12.75" customHeight="1">
      <c r="A28" s="116"/>
      <c r="B28" s="114"/>
      <c r="C28" s="114"/>
      <c r="D28" s="116"/>
      <c r="E28" s="110"/>
      <c r="F28" s="110"/>
      <c r="G28" s="110"/>
      <c r="H28" s="110"/>
      <c r="I28" s="32" t="s">
        <v>39</v>
      </c>
      <c r="J28" s="110"/>
      <c r="K28" s="110"/>
      <c r="L28" s="110"/>
      <c r="M28" s="32">
        <v>152</v>
      </c>
    </row>
    <row r="29" spans="1:13" ht="12.75" customHeight="1">
      <c r="A29" s="116"/>
      <c r="B29" s="114"/>
      <c r="C29" s="114"/>
      <c r="D29" s="116"/>
      <c r="E29" s="138">
        <v>9500</v>
      </c>
      <c r="F29" s="138">
        <v>24</v>
      </c>
      <c r="G29" s="138" t="s">
        <v>34</v>
      </c>
      <c r="H29" s="138" t="s">
        <v>23</v>
      </c>
      <c r="I29" s="32" t="s">
        <v>40</v>
      </c>
      <c r="J29" s="138" t="s">
        <v>41</v>
      </c>
      <c r="K29" s="138" t="s">
        <v>42</v>
      </c>
      <c r="L29" s="138">
        <v>25</v>
      </c>
      <c r="M29" s="32">
        <v>239</v>
      </c>
    </row>
    <row r="30" spans="1:13" ht="12.75" customHeight="1">
      <c r="A30" s="116"/>
      <c r="B30" s="114"/>
      <c r="C30" s="114"/>
      <c r="D30" s="116"/>
      <c r="E30" s="116"/>
      <c r="F30" s="116"/>
      <c r="G30" s="116"/>
      <c r="H30" s="110"/>
      <c r="I30" s="32" t="s">
        <v>43</v>
      </c>
      <c r="J30" s="116"/>
      <c r="K30" s="116"/>
      <c r="L30" s="116"/>
      <c r="M30" s="32">
        <v>152</v>
      </c>
    </row>
    <row r="31" spans="1:13" ht="12.75" customHeight="1">
      <c r="A31" s="116"/>
      <c r="B31" s="114"/>
      <c r="C31" s="114"/>
      <c r="D31" s="116"/>
      <c r="E31" s="116"/>
      <c r="F31" s="116"/>
      <c r="G31" s="116"/>
      <c r="H31" s="138" t="s">
        <v>28</v>
      </c>
      <c r="I31" s="32" t="s">
        <v>40</v>
      </c>
      <c r="J31" s="116"/>
      <c r="K31" s="116"/>
      <c r="L31" s="116"/>
      <c r="M31" s="32">
        <v>239</v>
      </c>
    </row>
    <row r="32" spans="1:13" ht="12.75" customHeight="1">
      <c r="A32" s="116"/>
      <c r="B32" s="114"/>
      <c r="C32" s="114"/>
      <c r="D32" s="116"/>
      <c r="E32" s="116"/>
      <c r="F32" s="116"/>
      <c r="G32" s="116"/>
      <c r="H32" s="110"/>
      <c r="I32" s="32" t="s">
        <v>35</v>
      </c>
      <c r="J32" s="116"/>
      <c r="K32" s="116"/>
      <c r="L32" s="116"/>
      <c r="M32" s="32">
        <v>152</v>
      </c>
    </row>
    <row r="33" spans="1:13" ht="12.75" customHeight="1">
      <c r="A33" s="116"/>
      <c r="B33" s="114"/>
      <c r="C33" s="114"/>
      <c r="D33" s="116"/>
      <c r="E33" s="116"/>
      <c r="F33" s="116"/>
      <c r="G33" s="116"/>
      <c r="H33" s="138" t="s">
        <v>31</v>
      </c>
      <c r="I33" s="32" t="s">
        <v>44</v>
      </c>
      <c r="J33" s="116"/>
      <c r="K33" s="116"/>
      <c r="L33" s="116"/>
      <c r="M33" s="32">
        <v>239</v>
      </c>
    </row>
    <row r="34" spans="1:13" ht="12.75" customHeight="1">
      <c r="A34" s="116"/>
      <c r="B34" s="114"/>
      <c r="C34" s="114"/>
      <c r="D34" s="116"/>
      <c r="E34" s="110"/>
      <c r="F34" s="110"/>
      <c r="G34" s="110"/>
      <c r="H34" s="110"/>
      <c r="I34" s="32" t="s">
        <v>40</v>
      </c>
      <c r="J34" s="110"/>
      <c r="K34" s="110"/>
      <c r="L34" s="110"/>
      <c r="M34" s="32">
        <v>152</v>
      </c>
    </row>
    <row r="35" spans="1:13" ht="12.75" customHeight="1">
      <c r="A35" s="116"/>
      <c r="B35" s="114"/>
      <c r="C35" s="114"/>
      <c r="D35" s="116"/>
      <c r="E35" s="138">
        <v>10000</v>
      </c>
      <c r="F35" s="138">
        <v>24</v>
      </c>
      <c r="G35" s="138" t="s">
        <v>34</v>
      </c>
      <c r="H35" s="138" t="s">
        <v>23</v>
      </c>
      <c r="I35" s="32" t="s">
        <v>44</v>
      </c>
      <c r="J35" s="138" t="s">
        <v>45</v>
      </c>
      <c r="K35" s="138" t="s">
        <v>46</v>
      </c>
      <c r="L35" s="138">
        <v>25</v>
      </c>
      <c r="M35" s="32">
        <v>239</v>
      </c>
    </row>
    <row r="36" spans="1:13" ht="12.75" customHeight="1">
      <c r="A36" s="116"/>
      <c r="B36" s="114"/>
      <c r="C36" s="114"/>
      <c r="D36" s="116"/>
      <c r="E36" s="116"/>
      <c r="F36" s="116"/>
      <c r="G36" s="116"/>
      <c r="H36" s="110"/>
      <c r="I36" s="32" t="s">
        <v>47</v>
      </c>
      <c r="J36" s="116"/>
      <c r="K36" s="116"/>
      <c r="L36" s="116"/>
      <c r="M36" s="32">
        <v>152</v>
      </c>
    </row>
    <row r="37" spans="1:13" ht="12.75" customHeight="1">
      <c r="A37" s="116"/>
      <c r="B37" s="114"/>
      <c r="C37" s="114"/>
      <c r="D37" s="116"/>
      <c r="E37" s="116"/>
      <c r="F37" s="116"/>
      <c r="G37" s="116"/>
      <c r="H37" s="138" t="s">
        <v>28</v>
      </c>
      <c r="I37" s="32" t="s">
        <v>44</v>
      </c>
      <c r="J37" s="116"/>
      <c r="K37" s="116"/>
      <c r="L37" s="116"/>
      <c r="M37" s="32">
        <v>239</v>
      </c>
    </row>
    <row r="38" spans="1:13" ht="12.75" customHeight="1">
      <c r="A38" s="116"/>
      <c r="B38" s="114"/>
      <c r="C38" s="114"/>
      <c r="D38" s="116"/>
      <c r="E38" s="116"/>
      <c r="F38" s="116"/>
      <c r="G38" s="116"/>
      <c r="H38" s="110"/>
      <c r="I38" s="32" t="s">
        <v>40</v>
      </c>
      <c r="J38" s="116"/>
      <c r="K38" s="116"/>
      <c r="L38" s="116"/>
      <c r="M38" s="32">
        <v>152</v>
      </c>
    </row>
    <row r="39" spans="1:13" ht="12.75" customHeight="1">
      <c r="A39" s="116"/>
      <c r="B39" s="114"/>
      <c r="C39" s="114"/>
      <c r="D39" s="116"/>
      <c r="E39" s="116"/>
      <c r="F39" s="116"/>
      <c r="G39" s="116"/>
      <c r="H39" s="138" t="s">
        <v>31</v>
      </c>
      <c r="I39" s="32" t="s">
        <v>44</v>
      </c>
      <c r="J39" s="116"/>
      <c r="K39" s="116"/>
      <c r="L39" s="116"/>
      <c r="M39" s="32">
        <v>152</v>
      </c>
    </row>
    <row r="40" spans="1:13" ht="12.75" customHeight="1">
      <c r="A40" s="110"/>
      <c r="B40" s="112"/>
      <c r="C40" s="112"/>
      <c r="D40" s="110"/>
      <c r="E40" s="110"/>
      <c r="F40" s="110"/>
      <c r="G40" s="110"/>
      <c r="H40" s="110"/>
      <c r="I40" s="32" t="s">
        <v>40</v>
      </c>
      <c r="J40" s="110"/>
      <c r="K40" s="110"/>
      <c r="L40" s="110"/>
      <c r="M40" s="32">
        <v>239</v>
      </c>
    </row>
    <row r="41" spans="1:13" ht="18.75" customHeight="1">
      <c r="A41" s="127" t="s">
        <v>157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9"/>
    </row>
    <row r="42" spans="1:13" ht="12.75" customHeight="1">
      <c r="A42" s="147">
        <v>5</v>
      </c>
      <c r="B42" s="140" t="s">
        <v>178</v>
      </c>
      <c r="C42" s="141" t="s">
        <v>179</v>
      </c>
      <c r="D42" s="148" t="s">
        <v>180</v>
      </c>
      <c r="E42" s="150" t="s">
        <v>161</v>
      </c>
      <c r="F42" s="151" t="s">
        <v>63</v>
      </c>
      <c r="G42" s="141" t="s">
        <v>34</v>
      </c>
      <c r="H42" s="33" t="s">
        <v>23</v>
      </c>
      <c r="I42" s="141" t="s">
        <v>91</v>
      </c>
      <c r="J42" s="141" t="s">
        <v>25</v>
      </c>
      <c r="K42" s="141" t="s">
        <v>180</v>
      </c>
      <c r="L42" s="141">
        <v>10</v>
      </c>
      <c r="M42" s="33">
        <v>252</v>
      </c>
    </row>
    <row r="43" spans="1:13" ht="12.75" customHeight="1">
      <c r="A43" s="116"/>
      <c r="B43" s="114"/>
      <c r="C43" s="114"/>
      <c r="D43" s="114"/>
      <c r="E43" s="114"/>
      <c r="F43" s="110"/>
      <c r="G43" s="112"/>
      <c r="H43" s="34" t="s">
        <v>122</v>
      </c>
      <c r="I43" s="112"/>
      <c r="J43" s="112"/>
      <c r="K43" s="112"/>
      <c r="L43" s="112"/>
      <c r="M43" s="33">
        <v>250</v>
      </c>
    </row>
    <row r="44" spans="1:13" ht="12.75" customHeight="1">
      <c r="A44" s="116"/>
      <c r="B44" s="114"/>
      <c r="C44" s="114"/>
      <c r="D44" s="114"/>
      <c r="E44" s="114"/>
      <c r="F44" s="149" t="s">
        <v>63</v>
      </c>
      <c r="G44" s="141" t="s">
        <v>84</v>
      </c>
      <c r="H44" s="33" t="s">
        <v>23</v>
      </c>
      <c r="I44" s="141" t="s">
        <v>98</v>
      </c>
      <c r="J44" s="141" t="s">
        <v>36</v>
      </c>
      <c r="K44" s="141" t="s">
        <v>134</v>
      </c>
      <c r="L44" s="141">
        <v>10</v>
      </c>
      <c r="M44" s="35">
        <v>252</v>
      </c>
    </row>
    <row r="45" spans="1:13" ht="12.75" customHeight="1">
      <c r="A45" s="116"/>
      <c r="B45" s="114"/>
      <c r="C45" s="114"/>
      <c r="D45" s="114"/>
      <c r="E45" s="114"/>
      <c r="F45" s="110"/>
      <c r="G45" s="112"/>
      <c r="H45" s="34" t="s">
        <v>122</v>
      </c>
      <c r="I45" s="112"/>
      <c r="J45" s="112"/>
      <c r="K45" s="112"/>
      <c r="L45" s="112"/>
      <c r="M45" s="35">
        <v>250</v>
      </c>
    </row>
    <row r="46" spans="1:13" ht="12.75" customHeight="1">
      <c r="A46" s="110"/>
      <c r="B46" s="112"/>
      <c r="C46" s="112"/>
      <c r="D46" s="112"/>
      <c r="E46" s="112"/>
      <c r="F46" s="36" t="s">
        <v>83</v>
      </c>
      <c r="G46" s="35" t="s">
        <v>84</v>
      </c>
      <c r="H46" s="35" t="s">
        <v>122</v>
      </c>
      <c r="I46" s="37" t="s">
        <v>181</v>
      </c>
      <c r="J46" s="35" t="s">
        <v>41</v>
      </c>
      <c r="K46" s="38" t="s">
        <v>224</v>
      </c>
      <c r="L46" s="35">
        <v>10</v>
      </c>
      <c r="M46" s="35">
        <v>250</v>
      </c>
    </row>
    <row r="47" spans="1:13" ht="12.75" customHeight="1">
      <c r="A47" s="39">
        <v>11</v>
      </c>
      <c r="B47" s="40" t="s">
        <v>206</v>
      </c>
      <c r="C47" s="37" t="s">
        <v>121</v>
      </c>
      <c r="D47" s="35" t="s">
        <v>207</v>
      </c>
      <c r="E47" s="41" t="s">
        <v>161</v>
      </c>
      <c r="F47" s="36" t="s">
        <v>83</v>
      </c>
      <c r="G47" s="35" t="s">
        <v>167</v>
      </c>
      <c r="H47" s="42" t="s">
        <v>122</v>
      </c>
      <c r="I47" s="43" t="s">
        <v>177</v>
      </c>
      <c r="J47" s="35" t="s">
        <v>25</v>
      </c>
      <c r="K47" s="35" t="s">
        <v>207</v>
      </c>
      <c r="L47" s="38">
        <v>8</v>
      </c>
      <c r="M47" s="35">
        <v>252</v>
      </c>
    </row>
    <row r="48" spans="1:13" ht="12.75" customHeight="1">
      <c r="A48" s="39">
        <v>12</v>
      </c>
      <c r="B48" s="44" t="s">
        <v>208</v>
      </c>
      <c r="C48" s="37" t="s">
        <v>126</v>
      </c>
      <c r="D48" s="35" t="s">
        <v>209</v>
      </c>
      <c r="E48" s="41" t="s">
        <v>204</v>
      </c>
      <c r="F48" s="36" t="s">
        <v>63</v>
      </c>
      <c r="G48" s="35" t="s">
        <v>210</v>
      </c>
      <c r="H48" s="35" t="s">
        <v>105</v>
      </c>
      <c r="I48" s="37" t="s">
        <v>211</v>
      </c>
      <c r="J48" s="35" t="s">
        <v>164</v>
      </c>
      <c r="K48" s="35" t="s">
        <v>209</v>
      </c>
      <c r="L48" s="38">
        <v>6</v>
      </c>
      <c r="M48" s="35">
        <v>259</v>
      </c>
    </row>
    <row r="49" spans="1:13" ht="12.75" customHeight="1">
      <c r="A49" s="146">
        <v>15</v>
      </c>
      <c r="B49" s="146" t="s">
        <v>220</v>
      </c>
      <c r="C49" s="145" t="s">
        <v>116</v>
      </c>
      <c r="D49" s="145" t="s">
        <v>213</v>
      </c>
      <c r="E49" s="138" t="s">
        <v>161</v>
      </c>
      <c r="F49" s="138">
        <v>8</v>
      </c>
      <c r="G49" s="145" t="s">
        <v>34</v>
      </c>
      <c r="H49" s="145" t="s">
        <v>53</v>
      </c>
      <c r="I49" s="45" t="s">
        <v>174</v>
      </c>
      <c r="J49" s="33" t="s">
        <v>25</v>
      </c>
      <c r="K49" s="145" t="s">
        <v>213</v>
      </c>
      <c r="L49" s="46">
        <v>10</v>
      </c>
      <c r="M49" s="145">
        <v>250</v>
      </c>
    </row>
    <row r="50" spans="1:13" ht="12.75" customHeight="1">
      <c r="A50" s="110"/>
      <c r="B50" s="110"/>
      <c r="C50" s="110"/>
      <c r="D50" s="110"/>
      <c r="E50" s="110"/>
      <c r="F50" s="110"/>
      <c r="G50" s="110"/>
      <c r="H50" s="110"/>
      <c r="I50" s="45" t="s">
        <v>101</v>
      </c>
      <c r="J50" s="33" t="s">
        <v>36</v>
      </c>
      <c r="K50" s="110"/>
      <c r="L50" s="46">
        <v>10</v>
      </c>
      <c r="M50" s="110"/>
    </row>
    <row r="51" spans="1:13" ht="12.75" customHeight="1">
      <c r="A51" s="6"/>
      <c r="B51" s="6"/>
      <c r="C51" s="7"/>
      <c r="D51" s="6"/>
      <c r="E51" s="6"/>
      <c r="F51" s="8"/>
      <c r="G51" s="6"/>
      <c r="H51" s="6"/>
      <c r="I51" s="7"/>
      <c r="J51" s="6"/>
      <c r="K51" s="6"/>
      <c r="L51" s="6"/>
      <c r="M51" s="6"/>
    </row>
    <row r="52" spans="1:13" ht="12.75" customHeight="1">
      <c r="A52" s="6"/>
      <c r="B52" s="6"/>
      <c r="C52" s="7"/>
      <c r="D52" s="6"/>
      <c r="E52" s="6"/>
      <c r="F52" s="8"/>
      <c r="G52" s="6"/>
      <c r="H52" s="6"/>
      <c r="I52" s="7"/>
      <c r="J52" s="6"/>
      <c r="K52" s="6"/>
      <c r="L52" s="6"/>
      <c r="M52" s="6"/>
    </row>
    <row r="53" spans="1:13" ht="12.75" customHeight="1">
      <c r="A53" s="6"/>
      <c r="B53" s="6"/>
      <c r="C53" s="7"/>
      <c r="D53" s="6"/>
      <c r="E53" s="6"/>
      <c r="F53" s="8"/>
      <c r="G53" s="6"/>
      <c r="H53" s="6"/>
      <c r="I53" s="7"/>
      <c r="J53" s="6"/>
      <c r="K53" s="6"/>
      <c r="L53" s="6"/>
      <c r="M53" s="6"/>
    </row>
    <row r="54" spans="1:13" ht="12.75" customHeight="1">
      <c r="A54" s="6"/>
      <c r="B54" s="6"/>
      <c r="C54" s="7"/>
      <c r="D54" s="6"/>
      <c r="E54" s="6"/>
      <c r="F54" s="8"/>
      <c r="G54" s="6"/>
      <c r="H54" s="6"/>
      <c r="I54" s="7"/>
      <c r="J54" s="6"/>
      <c r="K54" s="6"/>
      <c r="L54" s="6"/>
      <c r="M54" s="6"/>
    </row>
    <row r="55" spans="1:13" ht="12.75" customHeight="1">
      <c r="A55" s="6"/>
      <c r="B55" s="6"/>
      <c r="C55" s="7"/>
      <c r="D55" s="6"/>
      <c r="E55" s="6"/>
      <c r="F55" s="8"/>
      <c r="G55" s="6"/>
      <c r="H55" s="6"/>
      <c r="I55" s="7"/>
      <c r="J55" s="6"/>
      <c r="K55" s="6"/>
      <c r="L55" s="6"/>
      <c r="M55" s="6"/>
    </row>
    <row r="56" spans="1:13" ht="12.75" customHeight="1">
      <c r="A56" s="6"/>
      <c r="B56" s="6"/>
      <c r="C56" s="7"/>
      <c r="D56" s="6"/>
      <c r="E56" s="6"/>
      <c r="F56" s="8"/>
      <c r="G56" s="6"/>
      <c r="H56" s="6"/>
      <c r="I56" s="7"/>
      <c r="J56" s="6"/>
      <c r="K56" s="6"/>
      <c r="L56" s="6"/>
      <c r="M56" s="6"/>
    </row>
    <row r="57" spans="1:13" ht="12.75" customHeight="1">
      <c r="A57" s="6"/>
      <c r="B57" s="6"/>
      <c r="C57" s="7"/>
      <c r="D57" s="6"/>
      <c r="E57" s="6"/>
      <c r="F57" s="8"/>
      <c r="G57" s="6"/>
      <c r="H57" s="6"/>
      <c r="I57" s="7"/>
      <c r="J57" s="6"/>
      <c r="K57" s="6"/>
      <c r="L57" s="6"/>
      <c r="M57" s="6"/>
    </row>
    <row r="58" spans="1:13" ht="12.75" customHeight="1">
      <c r="A58" s="6"/>
      <c r="B58" s="6"/>
      <c r="C58" s="7"/>
      <c r="D58" s="6"/>
      <c r="E58" s="6"/>
      <c r="F58" s="8"/>
      <c r="G58" s="6"/>
      <c r="H58" s="6"/>
      <c r="I58" s="7"/>
      <c r="J58" s="6"/>
      <c r="K58" s="6"/>
      <c r="L58" s="6"/>
      <c r="M58" s="6"/>
    </row>
    <row r="59" spans="1:13" ht="12.75" customHeight="1">
      <c r="A59" s="6"/>
      <c r="B59" s="6"/>
      <c r="C59" s="7"/>
      <c r="D59" s="6"/>
      <c r="E59" s="6"/>
      <c r="F59" s="8"/>
      <c r="G59" s="6"/>
      <c r="H59" s="6"/>
      <c r="I59" s="7"/>
      <c r="J59" s="6"/>
      <c r="K59" s="6"/>
      <c r="L59" s="6"/>
      <c r="M59" s="6"/>
    </row>
    <row r="60" spans="1:13" ht="12.75" customHeight="1">
      <c r="A60" s="6"/>
      <c r="B60" s="6"/>
      <c r="C60" s="7"/>
      <c r="D60" s="6"/>
      <c r="E60" s="6"/>
      <c r="F60" s="8"/>
      <c r="G60" s="6"/>
      <c r="H60" s="6"/>
      <c r="I60" s="7"/>
      <c r="J60" s="6"/>
      <c r="K60" s="6"/>
      <c r="L60" s="6"/>
      <c r="M60" s="6"/>
    </row>
    <row r="61" spans="1:13" ht="12.75" customHeight="1">
      <c r="A61" s="6"/>
      <c r="B61" s="6"/>
      <c r="C61" s="7"/>
      <c r="D61" s="6"/>
      <c r="E61" s="6"/>
      <c r="F61" s="8"/>
      <c r="G61" s="6"/>
      <c r="H61" s="6"/>
      <c r="I61" s="7"/>
      <c r="J61" s="6"/>
      <c r="K61" s="6"/>
      <c r="L61" s="6"/>
      <c r="M61" s="6"/>
    </row>
    <row r="62" spans="1:13" ht="12.75" customHeight="1">
      <c r="A62" s="6"/>
      <c r="B62" s="6"/>
      <c r="C62" s="7"/>
      <c r="D62" s="6"/>
      <c r="E62" s="6"/>
      <c r="F62" s="8"/>
      <c r="G62" s="6"/>
      <c r="H62" s="6"/>
      <c r="I62" s="7"/>
      <c r="J62" s="6"/>
      <c r="K62" s="6"/>
      <c r="L62" s="6"/>
      <c r="M62" s="6"/>
    </row>
    <row r="63" spans="1:13" ht="12.75" customHeight="1">
      <c r="A63" s="6"/>
      <c r="B63" s="6"/>
      <c r="C63" s="7"/>
      <c r="D63" s="6"/>
      <c r="E63" s="6"/>
      <c r="F63" s="8"/>
      <c r="G63" s="6"/>
      <c r="H63" s="6"/>
      <c r="I63" s="7"/>
      <c r="J63" s="6"/>
      <c r="K63" s="6"/>
      <c r="L63" s="6"/>
      <c r="M63" s="6"/>
    </row>
    <row r="64" spans="1:13" ht="12.75" customHeight="1">
      <c r="A64" s="6"/>
      <c r="B64" s="6"/>
      <c r="C64" s="7"/>
      <c r="D64" s="6"/>
      <c r="E64" s="6"/>
      <c r="F64" s="8"/>
      <c r="G64" s="6"/>
      <c r="H64" s="6"/>
      <c r="I64" s="7"/>
      <c r="J64" s="6"/>
      <c r="K64" s="6"/>
      <c r="L64" s="6"/>
      <c r="M64" s="6"/>
    </row>
    <row r="65" spans="1:13" ht="12.75" customHeight="1">
      <c r="A65" s="6"/>
      <c r="B65" s="6"/>
      <c r="C65" s="7"/>
      <c r="D65" s="6"/>
      <c r="E65" s="6"/>
      <c r="F65" s="8"/>
      <c r="G65" s="6"/>
      <c r="H65" s="6"/>
      <c r="I65" s="7"/>
      <c r="J65" s="6"/>
      <c r="K65" s="6"/>
      <c r="L65" s="6"/>
      <c r="M65" s="6"/>
    </row>
    <row r="66" spans="1:13" ht="12.75" customHeight="1">
      <c r="A66" s="6"/>
      <c r="B66" s="6"/>
      <c r="C66" s="7"/>
      <c r="D66" s="6"/>
      <c r="E66" s="6"/>
      <c r="F66" s="8"/>
      <c r="G66" s="6"/>
      <c r="H66" s="6"/>
      <c r="I66" s="7"/>
      <c r="J66" s="6"/>
      <c r="K66" s="6"/>
      <c r="L66" s="6"/>
      <c r="M66" s="6"/>
    </row>
    <row r="67" spans="1:13" ht="12.75" customHeight="1">
      <c r="A67" s="6"/>
      <c r="B67" s="6"/>
      <c r="C67" s="7"/>
      <c r="D67" s="6"/>
      <c r="E67" s="6"/>
      <c r="F67" s="8"/>
      <c r="G67" s="6"/>
      <c r="H67" s="6"/>
      <c r="I67" s="7"/>
      <c r="J67" s="6"/>
      <c r="K67" s="6"/>
      <c r="L67" s="6"/>
      <c r="M67" s="6"/>
    </row>
    <row r="68" spans="1:13" ht="12.75" customHeight="1">
      <c r="A68" s="6"/>
      <c r="B68" s="6"/>
      <c r="C68" s="7"/>
      <c r="D68" s="6"/>
      <c r="E68" s="6"/>
      <c r="F68" s="8"/>
      <c r="G68" s="6"/>
      <c r="H68" s="6"/>
      <c r="I68" s="7"/>
      <c r="J68" s="6"/>
      <c r="K68" s="6"/>
      <c r="L68" s="6"/>
      <c r="M68" s="6"/>
    </row>
    <row r="69" spans="1:13" ht="12.75" customHeight="1">
      <c r="A69" s="6"/>
      <c r="B69" s="6"/>
      <c r="C69" s="7"/>
      <c r="D69" s="6"/>
      <c r="E69" s="6"/>
      <c r="F69" s="8"/>
      <c r="G69" s="6"/>
      <c r="H69" s="6"/>
      <c r="I69" s="7"/>
      <c r="J69" s="6"/>
      <c r="K69" s="6"/>
      <c r="L69" s="6"/>
      <c r="M69" s="6"/>
    </row>
    <row r="70" spans="1:13" ht="12.75" customHeight="1">
      <c r="A70" s="6"/>
      <c r="B70" s="6"/>
      <c r="C70" s="7"/>
      <c r="D70" s="6"/>
      <c r="E70" s="6"/>
      <c r="F70" s="8"/>
      <c r="G70" s="6"/>
      <c r="H70" s="6"/>
      <c r="I70" s="7"/>
      <c r="J70" s="6"/>
      <c r="K70" s="6"/>
      <c r="L70" s="6"/>
      <c r="M70" s="6"/>
    </row>
    <row r="71" spans="1:13" ht="12.75" customHeight="1">
      <c r="A71" s="6"/>
      <c r="B71" s="6"/>
      <c r="C71" s="7"/>
      <c r="D71" s="6"/>
      <c r="E71" s="6"/>
      <c r="F71" s="8"/>
      <c r="G71" s="6"/>
      <c r="H71" s="6"/>
      <c r="I71" s="7"/>
      <c r="J71" s="6"/>
      <c r="K71" s="6"/>
      <c r="L71" s="6"/>
      <c r="M71" s="6"/>
    </row>
    <row r="72" spans="1:13" ht="12.75" customHeight="1">
      <c r="A72" s="6"/>
      <c r="B72" s="6"/>
      <c r="C72" s="7"/>
      <c r="D72" s="6"/>
      <c r="E72" s="6"/>
      <c r="F72" s="8"/>
      <c r="G72" s="6"/>
      <c r="H72" s="6"/>
      <c r="I72" s="7"/>
      <c r="J72" s="6"/>
      <c r="K72" s="6"/>
      <c r="L72" s="6"/>
      <c r="M72" s="6"/>
    </row>
    <row r="73" spans="1:13" ht="12.75" customHeight="1">
      <c r="A73" s="6"/>
      <c r="B73" s="6"/>
      <c r="C73" s="7"/>
      <c r="D73" s="6"/>
      <c r="E73" s="6"/>
      <c r="F73" s="8"/>
      <c r="G73" s="6"/>
      <c r="H73" s="6"/>
      <c r="I73" s="7"/>
      <c r="J73" s="6"/>
      <c r="K73" s="6"/>
      <c r="L73" s="6"/>
      <c r="M73" s="6"/>
    </row>
    <row r="74" spans="1:13" ht="12.75" customHeight="1">
      <c r="A74" s="6"/>
      <c r="B74" s="6"/>
      <c r="C74" s="7"/>
      <c r="D74" s="6"/>
      <c r="E74" s="6"/>
      <c r="F74" s="8"/>
      <c r="G74" s="6"/>
      <c r="H74" s="6"/>
      <c r="I74" s="7"/>
      <c r="J74" s="6"/>
      <c r="K74" s="6"/>
      <c r="L74" s="6"/>
      <c r="M74" s="6"/>
    </row>
    <row r="75" spans="1:13" ht="12.75" customHeight="1">
      <c r="A75" s="6"/>
      <c r="B75" s="6"/>
      <c r="C75" s="7"/>
      <c r="D75" s="6"/>
      <c r="E75" s="6"/>
      <c r="F75" s="8"/>
      <c r="G75" s="6"/>
      <c r="H75" s="6"/>
      <c r="I75" s="7"/>
      <c r="J75" s="6"/>
      <c r="K75" s="6"/>
      <c r="L75" s="6"/>
      <c r="M75" s="6"/>
    </row>
    <row r="76" spans="1:13" ht="12.75" customHeight="1">
      <c r="A76" s="6"/>
      <c r="B76" s="6"/>
      <c r="C76" s="7"/>
      <c r="D76" s="6"/>
      <c r="E76" s="6"/>
      <c r="F76" s="8"/>
      <c r="G76" s="6"/>
      <c r="H76" s="6"/>
      <c r="I76" s="7"/>
      <c r="J76" s="6"/>
      <c r="K76" s="6"/>
      <c r="L76" s="6"/>
      <c r="M76" s="6"/>
    </row>
    <row r="77" spans="1:13" ht="12.75" customHeight="1">
      <c r="A77" s="6"/>
      <c r="B77" s="6"/>
      <c r="C77" s="7"/>
      <c r="D77" s="6"/>
      <c r="E77" s="6"/>
      <c r="F77" s="8"/>
      <c r="G77" s="6"/>
      <c r="H77" s="6"/>
      <c r="I77" s="7"/>
      <c r="J77" s="6"/>
      <c r="K77" s="6"/>
      <c r="L77" s="6"/>
      <c r="M77" s="6"/>
    </row>
    <row r="78" spans="1:13" ht="12.75" customHeight="1">
      <c r="A78" s="6"/>
      <c r="B78" s="6"/>
      <c r="C78" s="7"/>
      <c r="D78" s="6"/>
      <c r="E78" s="6"/>
      <c r="F78" s="8"/>
      <c r="G78" s="6"/>
      <c r="H78" s="6"/>
      <c r="I78" s="7"/>
      <c r="J78" s="6"/>
      <c r="K78" s="6"/>
      <c r="L78" s="6"/>
      <c r="M78" s="6"/>
    </row>
    <row r="79" spans="1:13" ht="12.75" customHeight="1">
      <c r="A79" s="6"/>
      <c r="B79" s="6"/>
      <c r="C79" s="7"/>
      <c r="D79" s="6"/>
      <c r="E79" s="6"/>
      <c r="F79" s="8"/>
      <c r="G79" s="6"/>
      <c r="H79" s="6"/>
      <c r="I79" s="7"/>
      <c r="J79" s="6"/>
      <c r="K79" s="6"/>
      <c r="L79" s="6"/>
      <c r="M79" s="6"/>
    </row>
    <row r="80" spans="1:13" ht="12.75" customHeight="1">
      <c r="A80" s="6"/>
      <c r="B80" s="6"/>
      <c r="C80" s="7"/>
      <c r="D80" s="6"/>
      <c r="E80" s="6"/>
      <c r="F80" s="8"/>
      <c r="G80" s="6"/>
      <c r="H80" s="6"/>
      <c r="I80" s="7"/>
      <c r="J80" s="6"/>
      <c r="K80" s="6"/>
      <c r="L80" s="6"/>
      <c r="M80" s="6"/>
    </row>
    <row r="81" spans="1:13" ht="12.75" customHeight="1">
      <c r="A81" s="6"/>
      <c r="B81" s="6"/>
      <c r="C81" s="7"/>
      <c r="D81" s="6"/>
      <c r="E81" s="6"/>
      <c r="F81" s="8"/>
      <c r="G81" s="6"/>
      <c r="H81" s="6"/>
      <c r="I81" s="7"/>
      <c r="J81" s="6"/>
      <c r="K81" s="6"/>
      <c r="L81" s="6"/>
      <c r="M81" s="6"/>
    </row>
    <row r="82" spans="1:13" ht="12.75" customHeight="1">
      <c r="A82" s="6"/>
      <c r="B82" s="6"/>
      <c r="C82" s="7"/>
      <c r="D82" s="6"/>
      <c r="E82" s="6"/>
      <c r="F82" s="8"/>
      <c r="G82" s="6"/>
      <c r="H82" s="6"/>
      <c r="I82" s="7"/>
      <c r="J82" s="6"/>
      <c r="K82" s="6"/>
      <c r="L82" s="6"/>
      <c r="M82" s="6"/>
    </row>
    <row r="83" spans="1:13" ht="12.75" customHeight="1">
      <c r="A83" s="6"/>
      <c r="B83" s="6"/>
      <c r="C83" s="7"/>
      <c r="D83" s="6"/>
      <c r="E83" s="6"/>
      <c r="F83" s="8"/>
      <c r="G83" s="6"/>
      <c r="H83" s="6"/>
      <c r="I83" s="7"/>
      <c r="J83" s="6"/>
      <c r="K83" s="6"/>
      <c r="L83" s="6"/>
      <c r="M83" s="6"/>
    </row>
    <row r="84" spans="1:13" ht="12.75" customHeight="1">
      <c r="A84" s="6"/>
      <c r="B84" s="6"/>
      <c r="C84" s="7"/>
      <c r="D84" s="6"/>
      <c r="E84" s="6"/>
      <c r="F84" s="8"/>
      <c r="G84" s="6"/>
      <c r="H84" s="6"/>
      <c r="I84" s="7"/>
      <c r="J84" s="6"/>
      <c r="K84" s="6"/>
      <c r="L84" s="6"/>
      <c r="M84" s="6"/>
    </row>
    <row r="85" spans="1:13" ht="12.75" customHeight="1">
      <c r="A85" s="6"/>
      <c r="B85" s="6"/>
      <c r="C85" s="7"/>
      <c r="D85" s="6"/>
      <c r="E85" s="6"/>
      <c r="F85" s="8"/>
      <c r="G85" s="6"/>
      <c r="H85" s="6"/>
      <c r="I85" s="7"/>
      <c r="J85" s="6"/>
      <c r="K85" s="6"/>
      <c r="L85" s="6"/>
      <c r="M85" s="6"/>
    </row>
    <row r="86" spans="1:13" ht="12.75" customHeight="1">
      <c r="A86" s="6"/>
      <c r="B86" s="6"/>
      <c r="C86" s="7"/>
      <c r="D86" s="6"/>
      <c r="E86" s="6"/>
      <c r="F86" s="8"/>
      <c r="G86" s="6"/>
      <c r="H86" s="6"/>
      <c r="I86" s="7"/>
      <c r="J86" s="6"/>
      <c r="K86" s="6"/>
      <c r="L86" s="6"/>
      <c r="M86" s="6"/>
    </row>
    <row r="87" spans="1:13" ht="12.75" customHeight="1">
      <c r="A87" s="6"/>
      <c r="B87" s="6"/>
      <c r="C87" s="7"/>
      <c r="D87" s="6"/>
      <c r="E87" s="6"/>
      <c r="F87" s="8"/>
      <c r="G87" s="6"/>
      <c r="H87" s="6"/>
      <c r="I87" s="7"/>
      <c r="J87" s="6"/>
      <c r="K87" s="6"/>
      <c r="L87" s="6"/>
      <c r="M87" s="6"/>
    </row>
    <row r="88" spans="1:13" ht="12.75" customHeight="1">
      <c r="A88" s="6"/>
      <c r="B88" s="6"/>
      <c r="C88" s="7"/>
      <c r="D88" s="6"/>
      <c r="E88" s="6"/>
      <c r="F88" s="8"/>
      <c r="G88" s="6"/>
      <c r="H88" s="6"/>
      <c r="I88" s="7"/>
      <c r="J88" s="6"/>
      <c r="K88" s="6"/>
      <c r="L88" s="6"/>
      <c r="M88" s="6"/>
    </row>
    <row r="89" spans="1:13" ht="12.75" customHeight="1">
      <c r="A89" s="6"/>
      <c r="B89" s="6"/>
      <c r="C89" s="7"/>
      <c r="D89" s="6"/>
      <c r="E89" s="6"/>
      <c r="F89" s="8"/>
      <c r="G89" s="6"/>
      <c r="H89" s="6"/>
      <c r="I89" s="7"/>
      <c r="J89" s="6"/>
      <c r="K89" s="6"/>
      <c r="L89" s="6"/>
      <c r="M89" s="6"/>
    </row>
    <row r="90" spans="1:13" ht="12.75" customHeight="1">
      <c r="A90" s="6"/>
      <c r="B90" s="6"/>
      <c r="C90" s="7"/>
      <c r="D90" s="6"/>
      <c r="E90" s="6"/>
      <c r="F90" s="8"/>
      <c r="G90" s="6"/>
      <c r="H90" s="6"/>
      <c r="I90" s="7"/>
      <c r="J90" s="6"/>
      <c r="K90" s="6"/>
      <c r="L90" s="6"/>
      <c r="M90" s="6"/>
    </row>
    <row r="91" spans="1:13" ht="12.75" customHeight="1">
      <c r="A91" s="6"/>
      <c r="B91" s="6"/>
      <c r="C91" s="7"/>
      <c r="D91" s="6"/>
      <c r="E91" s="6"/>
      <c r="F91" s="8"/>
      <c r="G91" s="6"/>
      <c r="H91" s="6"/>
      <c r="I91" s="7"/>
      <c r="J91" s="6"/>
      <c r="K91" s="6"/>
      <c r="L91" s="6"/>
      <c r="M91" s="6"/>
    </row>
    <row r="92" spans="1:13" ht="12.75" customHeight="1">
      <c r="A92" s="6"/>
      <c r="B92" s="6"/>
      <c r="C92" s="7"/>
      <c r="D92" s="6"/>
      <c r="E92" s="6"/>
      <c r="F92" s="8"/>
      <c r="G92" s="6"/>
      <c r="H92" s="6"/>
      <c r="I92" s="7"/>
      <c r="J92" s="6"/>
      <c r="K92" s="6"/>
      <c r="L92" s="6"/>
      <c r="M92" s="6"/>
    </row>
    <row r="93" spans="1:13" ht="12.75" customHeight="1">
      <c r="A93" s="6"/>
      <c r="B93" s="6"/>
      <c r="C93" s="7"/>
      <c r="D93" s="6"/>
      <c r="E93" s="6"/>
      <c r="F93" s="8"/>
      <c r="G93" s="6"/>
      <c r="H93" s="6"/>
      <c r="I93" s="7"/>
      <c r="J93" s="6"/>
      <c r="K93" s="6"/>
      <c r="L93" s="6"/>
      <c r="M93" s="6"/>
    </row>
    <row r="94" spans="1:13" ht="12.75" customHeight="1">
      <c r="A94" s="6"/>
      <c r="B94" s="6"/>
      <c r="C94" s="7"/>
      <c r="D94" s="6"/>
      <c r="E94" s="6"/>
      <c r="F94" s="8"/>
      <c r="G94" s="6"/>
      <c r="H94" s="6"/>
      <c r="I94" s="7"/>
      <c r="J94" s="6"/>
      <c r="K94" s="6"/>
      <c r="L94" s="6"/>
      <c r="M94" s="6"/>
    </row>
    <row r="95" spans="1:13" ht="12.75" customHeight="1">
      <c r="A95" s="6"/>
      <c r="B95" s="6"/>
      <c r="C95" s="7"/>
      <c r="D95" s="6"/>
      <c r="E95" s="6"/>
      <c r="F95" s="8"/>
      <c r="G95" s="6"/>
      <c r="H95" s="6"/>
      <c r="I95" s="7"/>
      <c r="J95" s="6"/>
      <c r="K95" s="6"/>
      <c r="L95" s="6"/>
      <c r="M95" s="6"/>
    </row>
    <row r="96" spans="1:13" ht="12.75" customHeight="1">
      <c r="A96" s="6"/>
      <c r="B96" s="6"/>
      <c r="C96" s="7"/>
      <c r="D96" s="6"/>
      <c r="E96" s="6"/>
      <c r="F96" s="8"/>
      <c r="G96" s="6"/>
      <c r="H96" s="6"/>
      <c r="I96" s="7"/>
      <c r="J96" s="6"/>
      <c r="K96" s="6"/>
      <c r="L96" s="6"/>
      <c r="M96" s="6"/>
    </row>
    <row r="97" spans="1:13" ht="12.75" customHeight="1">
      <c r="A97" s="6"/>
      <c r="B97" s="6"/>
      <c r="C97" s="7"/>
      <c r="D97" s="6"/>
      <c r="E97" s="6"/>
      <c r="F97" s="8"/>
      <c r="G97" s="6"/>
      <c r="H97" s="6"/>
      <c r="I97" s="7"/>
      <c r="J97" s="6"/>
      <c r="K97" s="6"/>
      <c r="L97" s="6"/>
      <c r="M97" s="6"/>
    </row>
    <row r="98" spans="1:13" ht="12.75" customHeight="1">
      <c r="A98" s="6"/>
      <c r="B98" s="6"/>
      <c r="C98" s="7"/>
      <c r="D98" s="6"/>
      <c r="E98" s="6"/>
      <c r="F98" s="8"/>
      <c r="G98" s="6"/>
      <c r="H98" s="6"/>
      <c r="I98" s="7"/>
      <c r="J98" s="6"/>
      <c r="K98" s="6"/>
      <c r="L98" s="6"/>
      <c r="M98" s="6"/>
    </row>
    <row r="99" spans="1:13" ht="12.75" customHeight="1">
      <c r="A99" s="6"/>
      <c r="B99" s="6"/>
      <c r="C99" s="7"/>
      <c r="D99" s="6"/>
      <c r="E99" s="6"/>
      <c r="F99" s="8"/>
      <c r="G99" s="6"/>
      <c r="H99" s="6"/>
      <c r="I99" s="7"/>
      <c r="J99" s="6"/>
      <c r="K99" s="6"/>
      <c r="L99" s="6"/>
      <c r="M99" s="6"/>
    </row>
    <row r="100" spans="1:13" ht="12.75" customHeight="1">
      <c r="A100" s="6"/>
      <c r="B100" s="6"/>
      <c r="C100" s="7"/>
      <c r="D100" s="6"/>
      <c r="E100" s="6"/>
      <c r="F100" s="8"/>
      <c r="G100" s="6"/>
      <c r="H100" s="6"/>
      <c r="I100" s="7"/>
      <c r="J100" s="6"/>
      <c r="K100" s="6"/>
      <c r="L100" s="6"/>
      <c r="M100" s="6"/>
    </row>
    <row r="101" spans="1:13" ht="12.75" customHeight="1">
      <c r="A101" s="6"/>
      <c r="B101" s="6"/>
      <c r="C101" s="7"/>
      <c r="D101" s="6"/>
      <c r="E101" s="6"/>
      <c r="F101" s="8"/>
      <c r="G101" s="6"/>
      <c r="H101" s="6"/>
      <c r="I101" s="7"/>
      <c r="J101" s="6"/>
      <c r="K101" s="6"/>
      <c r="L101" s="6"/>
      <c r="M101" s="6"/>
    </row>
    <row r="102" spans="1:13" ht="12.75" customHeight="1">
      <c r="A102" s="6"/>
      <c r="B102" s="6"/>
      <c r="C102" s="7"/>
      <c r="D102" s="6"/>
      <c r="E102" s="6"/>
      <c r="F102" s="8"/>
      <c r="G102" s="6"/>
      <c r="H102" s="6"/>
      <c r="I102" s="7"/>
      <c r="J102" s="6"/>
      <c r="K102" s="6"/>
      <c r="L102" s="6"/>
      <c r="M102" s="6"/>
    </row>
    <row r="103" spans="1:13" ht="12.75" customHeight="1">
      <c r="A103" s="6"/>
      <c r="B103" s="6"/>
      <c r="C103" s="7"/>
      <c r="D103" s="6"/>
      <c r="E103" s="6"/>
      <c r="F103" s="8"/>
      <c r="G103" s="6"/>
      <c r="H103" s="6"/>
      <c r="I103" s="7"/>
      <c r="J103" s="6"/>
      <c r="K103" s="6"/>
      <c r="L103" s="6"/>
      <c r="M103" s="6"/>
    </row>
    <row r="104" spans="1:13" ht="12.75" customHeight="1">
      <c r="A104" s="6"/>
      <c r="B104" s="6"/>
      <c r="C104" s="7"/>
      <c r="D104" s="6"/>
      <c r="E104" s="6"/>
      <c r="F104" s="8"/>
      <c r="G104" s="6"/>
      <c r="H104" s="6"/>
      <c r="I104" s="7"/>
      <c r="J104" s="6"/>
      <c r="K104" s="6"/>
      <c r="L104" s="6"/>
      <c r="M104" s="6"/>
    </row>
    <row r="105" spans="1:13" ht="12.75" customHeight="1">
      <c r="A105" s="6"/>
      <c r="B105" s="6"/>
      <c r="C105" s="7"/>
      <c r="D105" s="6"/>
      <c r="E105" s="6"/>
      <c r="F105" s="8"/>
      <c r="G105" s="6"/>
      <c r="H105" s="6"/>
      <c r="I105" s="7"/>
      <c r="J105" s="6"/>
      <c r="K105" s="6"/>
      <c r="L105" s="6"/>
      <c r="M105" s="6"/>
    </row>
    <row r="106" spans="1:13" ht="12.75" customHeight="1">
      <c r="A106" s="6"/>
      <c r="B106" s="6"/>
      <c r="C106" s="7"/>
      <c r="D106" s="6"/>
      <c r="E106" s="6"/>
      <c r="F106" s="8"/>
      <c r="G106" s="6"/>
      <c r="H106" s="6"/>
      <c r="I106" s="7"/>
      <c r="J106" s="6"/>
      <c r="K106" s="6"/>
      <c r="L106" s="6"/>
      <c r="M106" s="6"/>
    </row>
    <row r="107" spans="1:13" ht="12.75" customHeight="1">
      <c r="A107" s="6"/>
      <c r="B107" s="6"/>
      <c r="C107" s="7"/>
      <c r="D107" s="6"/>
      <c r="E107" s="6"/>
      <c r="F107" s="8"/>
      <c r="G107" s="6"/>
      <c r="H107" s="6"/>
      <c r="I107" s="7"/>
      <c r="J107" s="6"/>
      <c r="K107" s="6"/>
      <c r="L107" s="6"/>
      <c r="M107" s="6"/>
    </row>
    <row r="108" spans="1:13" ht="12.75" customHeight="1">
      <c r="A108" s="6"/>
      <c r="B108" s="6"/>
      <c r="C108" s="7"/>
      <c r="D108" s="6"/>
      <c r="E108" s="6"/>
      <c r="F108" s="8"/>
      <c r="G108" s="6"/>
      <c r="H108" s="6"/>
      <c r="I108" s="7"/>
      <c r="J108" s="6"/>
      <c r="K108" s="6"/>
      <c r="L108" s="6"/>
      <c r="M108" s="6"/>
    </row>
    <row r="109" spans="1:13" ht="12.75" customHeight="1">
      <c r="A109" s="6"/>
      <c r="B109" s="6"/>
      <c r="C109" s="7"/>
      <c r="D109" s="6"/>
      <c r="E109" s="6"/>
      <c r="F109" s="8"/>
      <c r="G109" s="6"/>
      <c r="H109" s="6"/>
      <c r="I109" s="7"/>
      <c r="J109" s="6"/>
      <c r="K109" s="6"/>
      <c r="L109" s="6"/>
      <c r="M109" s="6"/>
    </row>
    <row r="110" spans="1:13" ht="12.75" customHeight="1">
      <c r="A110" s="6"/>
      <c r="B110" s="6"/>
      <c r="C110" s="7"/>
      <c r="D110" s="6"/>
      <c r="E110" s="6"/>
      <c r="F110" s="8"/>
      <c r="G110" s="6"/>
      <c r="H110" s="6"/>
      <c r="I110" s="7"/>
      <c r="J110" s="6"/>
      <c r="K110" s="6"/>
      <c r="L110" s="6"/>
      <c r="M110" s="6"/>
    </row>
    <row r="111" spans="1:13" ht="12.75" customHeight="1">
      <c r="A111" s="6"/>
      <c r="B111" s="6"/>
      <c r="C111" s="7"/>
      <c r="D111" s="6"/>
      <c r="E111" s="6"/>
      <c r="F111" s="8"/>
      <c r="G111" s="6"/>
      <c r="H111" s="6"/>
      <c r="I111" s="7"/>
      <c r="J111" s="6"/>
      <c r="K111" s="6"/>
      <c r="L111" s="6"/>
      <c r="M111" s="6"/>
    </row>
    <row r="112" spans="1:13" ht="12.75" customHeight="1">
      <c r="A112" s="6"/>
      <c r="B112" s="6"/>
      <c r="C112" s="7"/>
      <c r="D112" s="6"/>
      <c r="E112" s="6"/>
      <c r="F112" s="8"/>
      <c r="G112" s="6"/>
      <c r="H112" s="6"/>
      <c r="I112" s="7"/>
      <c r="J112" s="6"/>
      <c r="K112" s="6"/>
      <c r="L112" s="6"/>
      <c r="M112" s="6"/>
    </row>
    <row r="113" spans="1:13" ht="12.75" customHeight="1">
      <c r="A113" s="6"/>
      <c r="B113" s="6"/>
      <c r="C113" s="7"/>
      <c r="D113" s="6"/>
      <c r="E113" s="6"/>
      <c r="F113" s="8"/>
      <c r="G113" s="6"/>
      <c r="H113" s="6"/>
      <c r="I113" s="7"/>
      <c r="J113" s="6"/>
      <c r="K113" s="6"/>
      <c r="L113" s="6"/>
      <c r="M113" s="6"/>
    </row>
    <row r="114" spans="1:13" ht="12.75" customHeight="1">
      <c r="A114" s="6"/>
      <c r="B114" s="6"/>
      <c r="C114" s="7"/>
      <c r="D114" s="6"/>
      <c r="E114" s="6"/>
      <c r="F114" s="8"/>
      <c r="G114" s="6"/>
      <c r="H114" s="6"/>
      <c r="I114" s="7"/>
      <c r="J114" s="6"/>
      <c r="K114" s="6"/>
      <c r="L114" s="6"/>
      <c r="M114" s="6"/>
    </row>
    <row r="115" spans="1:13" ht="12.75" customHeight="1">
      <c r="A115" s="6"/>
      <c r="B115" s="6"/>
      <c r="C115" s="7"/>
      <c r="D115" s="6"/>
      <c r="E115" s="6"/>
      <c r="F115" s="8"/>
      <c r="G115" s="6"/>
      <c r="H115" s="6"/>
      <c r="I115" s="7"/>
      <c r="J115" s="6"/>
      <c r="K115" s="6"/>
      <c r="L115" s="6"/>
      <c r="M115" s="6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  <row r="420" spans="1:13" ht="12.75" customHeight="1">
      <c r="A420" s="6"/>
      <c r="B420" s="6"/>
      <c r="C420" s="7"/>
      <c r="D420" s="6"/>
      <c r="E420" s="6"/>
      <c r="F420" s="8"/>
      <c r="G420" s="6"/>
      <c r="H420" s="6"/>
      <c r="I420" s="7"/>
      <c r="J420" s="6"/>
      <c r="K420" s="6"/>
      <c r="L420" s="6"/>
      <c r="M420" s="6"/>
    </row>
    <row r="421" spans="1:13" ht="12.75" customHeight="1">
      <c r="A421" s="6"/>
      <c r="B421" s="6"/>
      <c r="C421" s="7"/>
      <c r="D421" s="6"/>
      <c r="E421" s="6"/>
      <c r="F421" s="8"/>
      <c r="G421" s="6"/>
      <c r="H421" s="6"/>
      <c r="I421" s="7"/>
      <c r="J421" s="6"/>
      <c r="K421" s="6"/>
      <c r="L421" s="6"/>
      <c r="M421" s="6"/>
    </row>
    <row r="422" spans="1:13" ht="12.75" customHeight="1">
      <c r="A422" s="6"/>
      <c r="B422" s="6"/>
      <c r="C422" s="7"/>
      <c r="D422" s="6"/>
      <c r="E422" s="6"/>
      <c r="F422" s="8"/>
      <c r="G422" s="6"/>
      <c r="H422" s="6"/>
      <c r="I422" s="7"/>
      <c r="J422" s="6"/>
      <c r="K422" s="6"/>
      <c r="L422" s="6"/>
      <c r="M422" s="6"/>
    </row>
    <row r="423" spans="1:13" ht="12.75" customHeight="1">
      <c r="A423" s="6"/>
      <c r="B423" s="6"/>
      <c r="C423" s="7"/>
      <c r="D423" s="6"/>
      <c r="E423" s="6"/>
      <c r="F423" s="8"/>
      <c r="G423" s="6"/>
      <c r="H423" s="6"/>
      <c r="I423" s="7"/>
      <c r="J423" s="6"/>
      <c r="K423" s="6"/>
      <c r="L423" s="6"/>
      <c r="M423" s="6"/>
    </row>
    <row r="424" spans="1:13" ht="12.75" customHeight="1">
      <c r="A424" s="6"/>
      <c r="B424" s="6"/>
      <c r="C424" s="7"/>
      <c r="D424" s="6"/>
      <c r="E424" s="6"/>
      <c r="F424" s="8"/>
      <c r="G424" s="6"/>
      <c r="H424" s="6"/>
      <c r="I424" s="7"/>
      <c r="J424" s="6"/>
      <c r="K424" s="6"/>
      <c r="L424" s="6"/>
      <c r="M424" s="6"/>
    </row>
    <row r="425" spans="1:13" ht="12.75" customHeight="1">
      <c r="A425" s="6"/>
      <c r="B425" s="6"/>
      <c r="C425" s="7"/>
      <c r="D425" s="6"/>
      <c r="E425" s="6"/>
      <c r="F425" s="8"/>
      <c r="G425" s="6"/>
      <c r="H425" s="6"/>
      <c r="I425" s="7"/>
      <c r="J425" s="6"/>
      <c r="K425" s="6"/>
      <c r="L425" s="6"/>
      <c r="M425" s="6"/>
    </row>
    <row r="426" spans="1:13" ht="12.75" customHeight="1">
      <c r="A426" s="6"/>
      <c r="B426" s="6"/>
      <c r="C426" s="7"/>
      <c r="D426" s="6"/>
      <c r="E426" s="6"/>
      <c r="F426" s="8"/>
      <c r="G426" s="6"/>
      <c r="H426" s="6"/>
      <c r="I426" s="7"/>
      <c r="J426" s="6"/>
      <c r="K426" s="6"/>
      <c r="L426" s="6"/>
      <c r="M426" s="6"/>
    </row>
    <row r="427" spans="1:13" ht="12.75" customHeight="1">
      <c r="A427" s="6"/>
      <c r="B427" s="6"/>
      <c r="C427" s="7"/>
      <c r="D427" s="6"/>
      <c r="E427" s="6"/>
      <c r="F427" s="8"/>
      <c r="G427" s="6"/>
      <c r="H427" s="6"/>
      <c r="I427" s="7"/>
      <c r="J427" s="6"/>
      <c r="K427" s="6"/>
      <c r="L427" s="6"/>
      <c r="M427" s="6"/>
    </row>
    <row r="428" spans="1:13" ht="12.75" customHeight="1">
      <c r="A428" s="6"/>
      <c r="B428" s="6"/>
      <c r="C428" s="7"/>
      <c r="D428" s="6"/>
      <c r="E428" s="6"/>
      <c r="F428" s="8"/>
      <c r="G428" s="6"/>
      <c r="H428" s="6"/>
      <c r="I428" s="7"/>
      <c r="J428" s="6"/>
      <c r="K428" s="6"/>
      <c r="L428" s="6"/>
      <c r="M428" s="6"/>
    </row>
    <row r="429" spans="1:13" ht="12.75" customHeight="1">
      <c r="A429" s="6"/>
      <c r="B429" s="6"/>
      <c r="C429" s="7"/>
      <c r="D429" s="6"/>
      <c r="E429" s="6"/>
      <c r="F429" s="8"/>
      <c r="G429" s="6"/>
      <c r="H429" s="6"/>
      <c r="I429" s="7"/>
      <c r="J429" s="6"/>
      <c r="K429" s="6"/>
      <c r="L429" s="6"/>
      <c r="M429" s="6"/>
    </row>
    <row r="430" spans="1:13" ht="12.75" customHeight="1">
      <c r="A430" s="6"/>
      <c r="B430" s="6"/>
      <c r="C430" s="7"/>
      <c r="D430" s="6"/>
      <c r="E430" s="6"/>
      <c r="F430" s="8"/>
      <c r="G430" s="6"/>
      <c r="H430" s="6"/>
      <c r="I430" s="7"/>
      <c r="J430" s="6"/>
      <c r="K430" s="6"/>
      <c r="L430" s="6"/>
      <c r="M430" s="6"/>
    </row>
    <row r="431" spans="1:13" ht="12.75" customHeight="1">
      <c r="A431" s="6"/>
      <c r="B431" s="6"/>
      <c r="C431" s="7"/>
      <c r="D431" s="6"/>
      <c r="E431" s="6"/>
      <c r="F431" s="8"/>
      <c r="G431" s="6"/>
      <c r="H431" s="6"/>
      <c r="I431" s="7"/>
      <c r="J431" s="6"/>
      <c r="K431" s="6"/>
      <c r="L431" s="6"/>
      <c r="M431" s="6"/>
    </row>
    <row r="432" spans="1:13" ht="12.75" customHeight="1">
      <c r="A432" s="6"/>
      <c r="B432" s="6"/>
      <c r="C432" s="7"/>
      <c r="D432" s="6"/>
      <c r="E432" s="6"/>
      <c r="F432" s="8"/>
      <c r="G432" s="6"/>
      <c r="H432" s="6"/>
      <c r="I432" s="7"/>
      <c r="J432" s="6"/>
      <c r="K432" s="6"/>
      <c r="L432" s="6"/>
      <c r="M432" s="6"/>
    </row>
    <row r="433" spans="1:13" ht="12.75" customHeight="1">
      <c r="A433" s="6"/>
      <c r="B433" s="6"/>
      <c r="C433" s="7"/>
      <c r="D433" s="6"/>
      <c r="E433" s="6"/>
      <c r="F433" s="8"/>
      <c r="G433" s="6"/>
      <c r="H433" s="6"/>
      <c r="I433" s="7"/>
      <c r="J433" s="6"/>
      <c r="K433" s="6"/>
      <c r="L433" s="6"/>
      <c r="M433" s="6"/>
    </row>
    <row r="434" spans="1:13" ht="12.75" customHeight="1">
      <c r="A434" s="6"/>
      <c r="B434" s="6"/>
      <c r="C434" s="7"/>
      <c r="D434" s="6"/>
      <c r="E434" s="6"/>
      <c r="F434" s="8"/>
      <c r="G434" s="6"/>
      <c r="H434" s="6"/>
      <c r="I434" s="7"/>
      <c r="J434" s="6"/>
      <c r="K434" s="6"/>
      <c r="L434" s="6"/>
      <c r="M434" s="6"/>
    </row>
    <row r="435" spans="1:13" ht="12.75" customHeight="1">
      <c r="A435" s="6"/>
      <c r="B435" s="6"/>
      <c r="C435" s="7"/>
      <c r="D435" s="6"/>
      <c r="E435" s="6"/>
      <c r="F435" s="8"/>
      <c r="G435" s="6"/>
      <c r="H435" s="6"/>
      <c r="I435" s="7"/>
      <c r="J435" s="6"/>
      <c r="K435" s="6"/>
      <c r="L435" s="6"/>
      <c r="M435" s="6"/>
    </row>
    <row r="436" spans="1:13" ht="12.75" customHeight="1">
      <c r="A436" s="6"/>
      <c r="B436" s="6"/>
      <c r="C436" s="7"/>
      <c r="D436" s="6"/>
      <c r="E436" s="6"/>
      <c r="F436" s="8"/>
      <c r="G436" s="6"/>
      <c r="H436" s="6"/>
      <c r="I436" s="7"/>
      <c r="J436" s="6"/>
      <c r="K436" s="6"/>
      <c r="L436" s="6"/>
      <c r="M436" s="6"/>
    </row>
    <row r="437" spans="1:13" ht="12.75" customHeight="1">
      <c r="A437" s="6"/>
      <c r="B437" s="6"/>
      <c r="C437" s="7"/>
      <c r="D437" s="6"/>
      <c r="E437" s="6"/>
      <c r="F437" s="8"/>
      <c r="G437" s="6"/>
      <c r="H437" s="6"/>
      <c r="I437" s="7"/>
      <c r="J437" s="6"/>
      <c r="K437" s="6"/>
      <c r="L437" s="6"/>
      <c r="M437" s="6"/>
    </row>
    <row r="438" spans="1:13" ht="12.75" customHeight="1">
      <c r="A438" s="6"/>
      <c r="B438" s="6"/>
      <c r="C438" s="7"/>
      <c r="D438" s="6"/>
      <c r="E438" s="6"/>
      <c r="F438" s="8"/>
      <c r="G438" s="6"/>
      <c r="H438" s="6"/>
      <c r="I438" s="7"/>
      <c r="J438" s="6"/>
      <c r="K438" s="6"/>
      <c r="L438" s="6"/>
      <c r="M438" s="6"/>
    </row>
    <row r="439" spans="1:13" ht="12.75" customHeight="1">
      <c r="A439" s="6"/>
      <c r="B439" s="6"/>
      <c r="C439" s="7"/>
      <c r="D439" s="6"/>
      <c r="E439" s="6"/>
      <c r="F439" s="8"/>
      <c r="G439" s="6"/>
      <c r="H439" s="6"/>
      <c r="I439" s="7"/>
      <c r="J439" s="6"/>
      <c r="K439" s="6"/>
      <c r="L439" s="6"/>
      <c r="M439" s="6"/>
    </row>
    <row r="440" spans="1:13" ht="12.75" customHeight="1">
      <c r="A440" s="6"/>
      <c r="B440" s="6"/>
      <c r="C440" s="7"/>
      <c r="D440" s="6"/>
      <c r="E440" s="6"/>
      <c r="F440" s="8"/>
      <c r="G440" s="6"/>
      <c r="H440" s="6"/>
      <c r="I440" s="7"/>
      <c r="J440" s="6"/>
      <c r="K440" s="6"/>
      <c r="L440" s="6"/>
      <c r="M440" s="6"/>
    </row>
    <row r="441" spans="1:13" ht="12.75" customHeight="1">
      <c r="A441" s="6"/>
      <c r="B441" s="6"/>
      <c r="C441" s="7"/>
      <c r="D441" s="6"/>
      <c r="E441" s="6"/>
      <c r="F441" s="8"/>
      <c r="G441" s="6"/>
      <c r="H441" s="6"/>
      <c r="I441" s="7"/>
      <c r="J441" s="6"/>
      <c r="K441" s="6"/>
      <c r="L441" s="6"/>
      <c r="M441" s="6"/>
    </row>
    <row r="442" spans="1:13" ht="12.75" customHeight="1">
      <c r="A442" s="6"/>
      <c r="B442" s="6"/>
      <c r="C442" s="7"/>
      <c r="D442" s="6"/>
      <c r="E442" s="6"/>
      <c r="F442" s="8"/>
      <c r="G442" s="6"/>
      <c r="H442" s="6"/>
      <c r="I442" s="7"/>
      <c r="J442" s="6"/>
      <c r="K442" s="6"/>
      <c r="L442" s="6"/>
      <c r="M442" s="6"/>
    </row>
    <row r="443" spans="1:13" ht="12.75" customHeight="1">
      <c r="A443" s="6"/>
      <c r="B443" s="6"/>
      <c r="C443" s="7"/>
      <c r="D443" s="6"/>
      <c r="E443" s="6"/>
      <c r="F443" s="8"/>
      <c r="G443" s="6"/>
      <c r="H443" s="6"/>
      <c r="I443" s="7"/>
      <c r="J443" s="6"/>
      <c r="K443" s="6"/>
      <c r="L443" s="6"/>
      <c r="M443" s="6"/>
    </row>
    <row r="444" spans="1:13" ht="12.75" customHeight="1">
      <c r="A444" s="6"/>
      <c r="B444" s="6"/>
      <c r="C444" s="7"/>
      <c r="D444" s="6"/>
      <c r="E444" s="6"/>
      <c r="F444" s="8"/>
      <c r="G444" s="6"/>
      <c r="H444" s="6"/>
      <c r="I444" s="7"/>
      <c r="J444" s="6"/>
      <c r="K444" s="6"/>
      <c r="L444" s="6"/>
      <c r="M444" s="6"/>
    </row>
    <row r="445" spans="1:13" ht="12.75" customHeight="1">
      <c r="A445" s="6"/>
      <c r="B445" s="6"/>
      <c r="C445" s="7"/>
      <c r="D445" s="6"/>
      <c r="E445" s="6"/>
      <c r="F445" s="8"/>
      <c r="G445" s="6"/>
      <c r="H445" s="6"/>
      <c r="I445" s="7"/>
      <c r="J445" s="6"/>
      <c r="K445" s="6"/>
      <c r="L445" s="6"/>
      <c r="M445" s="6"/>
    </row>
    <row r="446" spans="1:13" ht="12.75" customHeight="1">
      <c r="A446" s="6"/>
      <c r="B446" s="6"/>
      <c r="C446" s="7"/>
      <c r="D446" s="6"/>
      <c r="E446" s="6"/>
      <c r="F446" s="8"/>
      <c r="G446" s="6"/>
      <c r="H446" s="6"/>
      <c r="I446" s="7"/>
      <c r="J446" s="6"/>
      <c r="K446" s="6"/>
      <c r="L446" s="6"/>
      <c r="M446" s="6"/>
    </row>
    <row r="447" spans="1:13" ht="12.75" customHeight="1">
      <c r="A447" s="6"/>
      <c r="B447" s="6"/>
      <c r="C447" s="7"/>
      <c r="D447" s="6"/>
      <c r="E447" s="6"/>
      <c r="F447" s="8"/>
      <c r="G447" s="6"/>
      <c r="H447" s="6"/>
      <c r="I447" s="7"/>
      <c r="J447" s="6"/>
      <c r="K447" s="6"/>
      <c r="L447" s="6"/>
      <c r="M447" s="6"/>
    </row>
    <row r="448" spans="1:13" ht="12.75" customHeight="1">
      <c r="A448" s="6"/>
      <c r="B448" s="6"/>
      <c r="C448" s="7"/>
      <c r="D448" s="6"/>
      <c r="E448" s="6"/>
      <c r="F448" s="8"/>
      <c r="G448" s="6"/>
      <c r="H448" s="6"/>
      <c r="I448" s="7"/>
      <c r="J448" s="6"/>
      <c r="K448" s="6"/>
      <c r="L448" s="6"/>
      <c r="M448" s="6"/>
    </row>
    <row r="449" spans="1:13" ht="12.75" customHeight="1">
      <c r="A449" s="6"/>
      <c r="B449" s="6"/>
      <c r="C449" s="7"/>
      <c r="D449" s="6"/>
      <c r="E449" s="6"/>
      <c r="F449" s="8"/>
      <c r="G449" s="6"/>
      <c r="H449" s="6"/>
      <c r="I449" s="7"/>
      <c r="J449" s="6"/>
      <c r="K449" s="6"/>
      <c r="L449" s="6"/>
      <c r="M449" s="6"/>
    </row>
    <row r="450" spans="1:13" ht="12.75" customHeight="1">
      <c r="A450" s="6"/>
      <c r="B450" s="6"/>
      <c r="C450" s="7"/>
      <c r="D450" s="6"/>
      <c r="E450" s="6"/>
      <c r="F450" s="8"/>
      <c r="G450" s="6"/>
      <c r="H450" s="6"/>
      <c r="I450" s="7"/>
      <c r="J450" s="6"/>
      <c r="K450" s="6"/>
      <c r="L450" s="6"/>
      <c r="M450" s="6"/>
    </row>
    <row r="451" spans="1:13" ht="12.75" customHeight="1">
      <c r="A451" s="6"/>
      <c r="B451" s="6"/>
      <c r="C451" s="7"/>
      <c r="D451" s="6"/>
      <c r="E451" s="6"/>
      <c r="F451" s="8"/>
      <c r="G451" s="6"/>
      <c r="H451" s="6"/>
      <c r="I451" s="7"/>
      <c r="J451" s="6"/>
      <c r="K451" s="6"/>
      <c r="L451" s="6"/>
      <c r="M451" s="6"/>
    </row>
    <row r="452" spans="1:13" ht="12.75" customHeight="1">
      <c r="A452" s="6"/>
      <c r="B452" s="6"/>
      <c r="C452" s="7"/>
      <c r="D452" s="6"/>
      <c r="E452" s="6"/>
      <c r="F452" s="8"/>
      <c r="G452" s="6"/>
      <c r="H452" s="6"/>
      <c r="I452" s="7"/>
      <c r="J452" s="6"/>
      <c r="K452" s="6"/>
      <c r="L452" s="6"/>
      <c r="M452" s="6"/>
    </row>
    <row r="453" spans="1:13" ht="12.75" customHeight="1">
      <c r="A453" s="6"/>
      <c r="B453" s="6"/>
      <c r="C453" s="7"/>
      <c r="D453" s="6"/>
      <c r="E453" s="6"/>
      <c r="F453" s="8"/>
      <c r="G453" s="6"/>
      <c r="H453" s="6"/>
      <c r="I453" s="7"/>
      <c r="J453" s="6"/>
      <c r="K453" s="6"/>
      <c r="L453" s="6"/>
      <c r="M453" s="6"/>
    </row>
    <row r="454" spans="1:13" ht="12.75" customHeight="1">
      <c r="A454" s="6"/>
      <c r="B454" s="6"/>
      <c r="C454" s="7"/>
      <c r="D454" s="6"/>
      <c r="E454" s="6"/>
      <c r="F454" s="8"/>
      <c r="G454" s="6"/>
      <c r="H454" s="6"/>
      <c r="I454" s="7"/>
      <c r="J454" s="6"/>
      <c r="K454" s="6"/>
      <c r="L454" s="6"/>
      <c r="M454" s="6"/>
    </row>
    <row r="455" spans="1:13" ht="12.75" customHeight="1">
      <c r="A455" s="6"/>
      <c r="B455" s="6"/>
      <c r="C455" s="7"/>
      <c r="D455" s="6"/>
      <c r="E455" s="6"/>
      <c r="F455" s="8"/>
      <c r="G455" s="6"/>
      <c r="H455" s="6"/>
      <c r="I455" s="7"/>
      <c r="J455" s="6"/>
      <c r="K455" s="6"/>
      <c r="L455" s="6"/>
      <c r="M455" s="6"/>
    </row>
    <row r="456" spans="1:13" ht="12.75" customHeight="1">
      <c r="A456" s="6"/>
      <c r="B456" s="6"/>
      <c r="C456" s="7"/>
      <c r="D456" s="6"/>
      <c r="E456" s="6"/>
      <c r="F456" s="8"/>
      <c r="G456" s="6"/>
      <c r="H456" s="6"/>
      <c r="I456" s="7"/>
      <c r="J456" s="6"/>
      <c r="K456" s="6"/>
      <c r="L456" s="6"/>
      <c r="M456" s="6"/>
    </row>
    <row r="457" spans="1:13" ht="12.75" customHeight="1">
      <c r="A457" s="6"/>
      <c r="B457" s="6"/>
      <c r="C457" s="7"/>
      <c r="D457" s="6"/>
      <c r="E457" s="6"/>
      <c r="F457" s="8"/>
      <c r="G457" s="6"/>
      <c r="H457" s="6"/>
      <c r="I457" s="7"/>
      <c r="J457" s="6"/>
      <c r="K457" s="6"/>
      <c r="L457" s="6"/>
      <c r="M457" s="6"/>
    </row>
    <row r="458" spans="1:13" ht="12.75" customHeight="1">
      <c r="A458" s="6"/>
      <c r="B458" s="6"/>
      <c r="C458" s="7"/>
      <c r="D458" s="6"/>
      <c r="E458" s="6"/>
      <c r="F458" s="8"/>
      <c r="G458" s="6"/>
      <c r="H458" s="6"/>
      <c r="I458" s="7"/>
      <c r="J458" s="6"/>
      <c r="K458" s="6"/>
      <c r="L458" s="6"/>
      <c r="M458" s="6"/>
    </row>
    <row r="459" spans="1:13" ht="12.75" customHeight="1">
      <c r="A459" s="6"/>
      <c r="B459" s="6"/>
      <c r="C459" s="7"/>
      <c r="D459" s="6"/>
      <c r="E459" s="6"/>
      <c r="F459" s="8"/>
      <c r="G459" s="6"/>
      <c r="H459" s="6"/>
      <c r="I459" s="7"/>
      <c r="J459" s="6"/>
      <c r="K459" s="6"/>
      <c r="L459" s="6"/>
      <c r="M459" s="6"/>
    </row>
    <row r="460" spans="1:13" ht="12.75" customHeight="1">
      <c r="A460" s="6"/>
      <c r="B460" s="6"/>
      <c r="C460" s="7"/>
      <c r="D460" s="6"/>
      <c r="E460" s="6"/>
      <c r="F460" s="8"/>
      <c r="G460" s="6"/>
      <c r="H460" s="6"/>
      <c r="I460" s="7"/>
      <c r="J460" s="6"/>
      <c r="K460" s="6"/>
      <c r="L460" s="6"/>
      <c r="M460" s="6"/>
    </row>
    <row r="461" spans="1:13" ht="12.75" customHeight="1">
      <c r="A461" s="6"/>
      <c r="B461" s="6"/>
      <c r="C461" s="7"/>
      <c r="D461" s="6"/>
      <c r="E461" s="6"/>
      <c r="F461" s="8"/>
      <c r="G461" s="6"/>
      <c r="H461" s="6"/>
      <c r="I461" s="7"/>
      <c r="J461" s="6"/>
      <c r="K461" s="6"/>
      <c r="L461" s="6"/>
      <c r="M461" s="6"/>
    </row>
    <row r="462" spans="1:13" ht="12.75" customHeight="1">
      <c r="A462" s="6"/>
      <c r="B462" s="6"/>
      <c r="C462" s="7"/>
      <c r="D462" s="6"/>
      <c r="E462" s="6"/>
      <c r="F462" s="8"/>
      <c r="G462" s="6"/>
      <c r="H462" s="6"/>
      <c r="I462" s="7"/>
      <c r="J462" s="6"/>
      <c r="K462" s="6"/>
      <c r="L462" s="6"/>
      <c r="M462" s="6"/>
    </row>
    <row r="463" spans="1:13" ht="12.75" customHeight="1">
      <c r="A463" s="6"/>
      <c r="B463" s="6"/>
      <c r="C463" s="7"/>
      <c r="D463" s="6"/>
      <c r="E463" s="6"/>
      <c r="F463" s="8"/>
      <c r="G463" s="6"/>
      <c r="H463" s="6"/>
      <c r="I463" s="7"/>
      <c r="J463" s="6"/>
      <c r="K463" s="6"/>
      <c r="L463" s="6"/>
      <c r="M463" s="6"/>
    </row>
    <row r="464" spans="1:13" ht="12.75" customHeight="1">
      <c r="A464" s="6"/>
      <c r="B464" s="6"/>
      <c r="C464" s="7"/>
      <c r="D464" s="6"/>
      <c r="E464" s="6"/>
      <c r="F464" s="8"/>
      <c r="G464" s="6"/>
      <c r="H464" s="6"/>
      <c r="I464" s="7"/>
      <c r="J464" s="6"/>
      <c r="K464" s="6"/>
      <c r="L464" s="6"/>
      <c r="M464" s="6"/>
    </row>
    <row r="465" spans="1:13" ht="12.75" customHeight="1">
      <c r="A465" s="6"/>
      <c r="B465" s="6"/>
      <c r="C465" s="7"/>
      <c r="D465" s="6"/>
      <c r="E465" s="6"/>
      <c r="F465" s="8"/>
      <c r="G465" s="6"/>
      <c r="H465" s="6"/>
      <c r="I465" s="7"/>
      <c r="J465" s="6"/>
      <c r="K465" s="6"/>
      <c r="L465" s="6"/>
      <c r="M465" s="6"/>
    </row>
    <row r="466" spans="1:13" ht="12.75" customHeight="1">
      <c r="A466" s="6"/>
      <c r="B466" s="6"/>
      <c r="C466" s="7"/>
      <c r="D466" s="6"/>
      <c r="E466" s="6"/>
      <c r="F466" s="8"/>
      <c r="G466" s="6"/>
      <c r="H466" s="6"/>
      <c r="I466" s="7"/>
      <c r="J466" s="6"/>
      <c r="K466" s="6"/>
      <c r="L466" s="6"/>
      <c r="M466" s="6"/>
    </row>
    <row r="467" spans="1:13" ht="12.75" customHeight="1">
      <c r="A467" s="6"/>
      <c r="B467" s="6"/>
      <c r="C467" s="7"/>
      <c r="D467" s="6"/>
      <c r="E467" s="6"/>
      <c r="F467" s="8"/>
      <c r="G467" s="6"/>
      <c r="H467" s="6"/>
      <c r="I467" s="7"/>
      <c r="J467" s="6"/>
      <c r="K467" s="6"/>
      <c r="L467" s="6"/>
      <c r="M467" s="6"/>
    </row>
    <row r="468" spans="1:13" ht="12.75" customHeight="1">
      <c r="A468" s="6"/>
      <c r="B468" s="6"/>
      <c r="C468" s="7"/>
      <c r="D468" s="6"/>
      <c r="E468" s="6"/>
      <c r="F468" s="8"/>
      <c r="G468" s="6"/>
      <c r="H468" s="6"/>
      <c r="I468" s="7"/>
      <c r="J468" s="6"/>
      <c r="K468" s="6"/>
      <c r="L468" s="6"/>
      <c r="M468" s="6"/>
    </row>
    <row r="469" spans="1:13" ht="12.75" customHeight="1">
      <c r="A469" s="6"/>
      <c r="B469" s="6"/>
      <c r="C469" s="7"/>
      <c r="D469" s="6"/>
      <c r="E469" s="6"/>
      <c r="F469" s="8"/>
      <c r="G469" s="6"/>
      <c r="H469" s="6"/>
      <c r="I469" s="7"/>
      <c r="J469" s="6"/>
      <c r="K469" s="6"/>
      <c r="L469" s="6"/>
      <c r="M469" s="6"/>
    </row>
    <row r="470" spans="1:13" ht="12.75" customHeight="1">
      <c r="A470" s="6"/>
      <c r="B470" s="6"/>
      <c r="C470" s="7"/>
      <c r="D470" s="6"/>
      <c r="E470" s="6"/>
      <c r="F470" s="8"/>
      <c r="G470" s="6"/>
      <c r="H470" s="6"/>
      <c r="I470" s="7"/>
      <c r="J470" s="6"/>
      <c r="K470" s="6"/>
      <c r="L470" s="6"/>
      <c r="M470" s="6"/>
    </row>
    <row r="471" spans="1:13" ht="12.75" customHeight="1">
      <c r="A471" s="6"/>
      <c r="B471" s="6"/>
      <c r="C471" s="7"/>
      <c r="D471" s="6"/>
      <c r="E471" s="6"/>
      <c r="F471" s="8"/>
      <c r="G471" s="6"/>
      <c r="H471" s="6"/>
      <c r="I471" s="7"/>
      <c r="J471" s="6"/>
      <c r="K471" s="6"/>
      <c r="L471" s="6"/>
      <c r="M471" s="6"/>
    </row>
    <row r="472" spans="1:13" ht="12.75" customHeight="1">
      <c r="A472" s="6"/>
      <c r="B472" s="6"/>
      <c r="C472" s="7"/>
      <c r="D472" s="6"/>
      <c r="E472" s="6"/>
      <c r="F472" s="8"/>
      <c r="G472" s="6"/>
      <c r="H472" s="6"/>
      <c r="I472" s="7"/>
      <c r="J472" s="6"/>
      <c r="K472" s="6"/>
      <c r="L472" s="6"/>
      <c r="M472" s="6"/>
    </row>
    <row r="473" spans="1:13" ht="12.75" customHeight="1">
      <c r="A473" s="6"/>
      <c r="B473" s="6"/>
      <c r="C473" s="7"/>
      <c r="D473" s="6"/>
      <c r="E473" s="6"/>
      <c r="F473" s="8"/>
      <c r="G473" s="6"/>
      <c r="H473" s="6"/>
      <c r="I473" s="7"/>
      <c r="J473" s="6"/>
      <c r="K473" s="6"/>
      <c r="L473" s="6"/>
      <c r="M473" s="6"/>
    </row>
    <row r="474" spans="1:13" ht="12.75" customHeight="1">
      <c r="A474" s="6"/>
      <c r="B474" s="6"/>
      <c r="C474" s="7"/>
      <c r="D474" s="6"/>
      <c r="E474" s="6"/>
      <c r="F474" s="8"/>
      <c r="G474" s="6"/>
      <c r="H474" s="6"/>
      <c r="I474" s="7"/>
      <c r="J474" s="6"/>
      <c r="K474" s="6"/>
      <c r="L474" s="6"/>
      <c r="M474" s="6"/>
    </row>
    <row r="475" spans="1:13" ht="12.75" customHeight="1">
      <c r="A475" s="6"/>
      <c r="B475" s="6"/>
      <c r="C475" s="7"/>
      <c r="D475" s="6"/>
      <c r="E475" s="6"/>
      <c r="F475" s="8"/>
      <c r="G475" s="6"/>
      <c r="H475" s="6"/>
      <c r="I475" s="7"/>
      <c r="J475" s="6"/>
      <c r="K475" s="6"/>
      <c r="L475" s="6"/>
      <c r="M475" s="6"/>
    </row>
    <row r="476" spans="1:13" ht="12.75" customHeight="1">
      <c r="A476" s="6"/>
      <c r="B476" s="6"/>
      <c r="C476" s="7"/>
      <c r="D476" s="6"/>
      <c r="E476" s="6"/>
      <c r="F476" s="8"/>
      <c r="G476" s="6"/>
      <c r="H476" s="6"/>
      <c r="I476" s="7"/>
      <c r="J476" s="6"/>
      <c r="K476" s="6"/>
      <c r="L476" s="6"/>
      <c r="M476" s="6"/>
    </row>
    <row r="477" spans="1:13" ht="12.75" customHeight="1">
      <c r="A477" s="6"/>
      <c r="B477" s="6"/>
      <c r="C477" s="7"/>
      <c r="D477" s="6"/>
      <c r="E477" s="6"/>
      <c r="F477" s="8"/>
      <c r="G477" s="6"/>
      <c r="H477" s="6"/>
      <c r="I477" s="7"/>
      <c r="J477" s="6"/>
      <c r="K477" s="6"/>
      <c r="L477" s="6"/>
      <c r="M477" s="6"/>
    </row>
    <row r="478" spans="1:13" ht="12.75" customHeight="1">
      <c r="A478" s="6"/>
      <c r="B478" s="6"/>
      <c r="C478" s="7"/>
      <c r="D478" s="6"/>
      <c r="E478" s="6"/>
      <c r="F478" s="8"/>
      <c r="G478" s="6"/>
      <c r="H478" s="6"/>
      <c r="I478" s="7"/>
      <c r="J478" s="6"/>
      <c r="K478" s="6"/>
      <c r="L478" s="6"/>
      <c r="M478" s="6"/>
    </row>
    <row r="479" spans="1:13" ht="12.75" customHeight="1">
      <c r="A479" s="6"/>
      <c r="B479" s="6"/>
      <c r="C479" s="7"/>
      <c r="D479" s="6"/>
      <c r="E479" s="6"/>
      <c r="F479" s="8"/>
      <c r="G479" s="6"/>
      <c r="H479" s="6"/>
      <c r="I479" s="7"/>
      <c r="J479" s="6"/>
      <c r="K479" s="6"/>
      <c r="L479" s="6"/>
      <c r="M479" s="6"/>
    </row>
    <row r="480" spans="1:13" ht="12.75" customHeight="1">
      <c r="A480" s="6"/>
      <c r="B480" s="6"/>
      <c r="C480" s="7"/>
      <c r="D480" s="6"/>
      <c r="E480" s="6"/>
      <c r="F480" s="8"/>
      <c r="G480" s="6"/>
      <c r="H480" s="6"/>
      <c r="I480" s="7"/>
      <c r="J480" s="6"/>
      <c r="K480" s="6"/>
      <c r="L480" s="6"/>
      <c r="M480" s="6"/>
    </row>
    <row r="481" spans="1:13" ht="12.75" customHeight="1">
      <c r="A481" s="6"/>
      <c r="B481" s="6"/>
      <c r="C481" s="7"/>
      <c r="D481" s="6"/>
      <c r="E481" s="6"/>
      <c r="F481" s="8"/>
      <c r="G481" s="6"/>
      <c r="H481" s="6"/>
      <c r="I481" s="7"/>
      <c r="J481" s="6"/>
      <c r="K481" s="6"/>
      <c r="L481" s="6"/>
      <c r="M481" s="6"/>
    </row>
    <row r="482" spans="1:13" ht="12.75" customHeight="1">
      <c r="A482" s="6"/>
      <c r="B482" s="6"/>
      <c r="C482" s="7"/>
      <c r="D482" s="6"/>
      <c r="E482" s="6"/>
      <c r="F482" s="8"/>
      <c r="G482" s="6"/>
      <c r="H482" s="6"/>
      <c r="I482" s="7"/>
      <c r="J482" s="6"/>
      <c r="K482" s="6"/>
      <c r="L482" s="6"/>
      <c r="M482" s="6"/>
    </row>
    <row r="483" spans="1:13" ht="12.75" customHeight="1">
      <c r="A483" s="6"/>
      <c r="B483" s="6"/>
      <c r="C483" s="7"/>
      <c r="D483" s="6"/>
      <c r="E483" s="6"/>
      <c r="F483" s="8"/>
      <c r="G483" s="6"/>
      <c r="H483" s="6"/>
      <c r="I483" s="7"/>
      <c r="J483" s="6"/>
      <c r="K483" s="6"/>
      <c r="L483" s="6"/>
      <c r="M483" s="6"/>
    </row>
    <row r="484" spans="1:13" ht="12.75" customHeight="1">
      <c r="A484" s="6"/>
      <c r="B484" s="6"/>
      <c r="C484" s="7"/>
      <c r="D484" s="6"/>
      <c r="E484" s="6"/>
      <c r="F484" s="8"/>
      <c r="G484" s="6"/>
      <c r="H484" s="6"/>
      <c r="I484" s="7"/>
      <c r="J484" s="6"/>
      <c r="K484" s="6"/>
      <c r="L484" s="6"/>
      <c r="M484" s="6"/>
    </row>
    <row r="485" spans="1:13" ht="12.75" customHeight="1">
      <c r="A485" s="6"/>
      <c r="B485" s="6"/>
      <c r="C485" s="7"/>
      <c r="D485" s="6"/>
      <c r="E485" s="6"/>
      <c r="F485" s="8"/>
      <c r="G485" s="6"/>
      <c r="H485" s="6"/>
      <c r="I485" s="7"/>
      <c r="J485" s="6"/>
      <c r="K485" s="6"/>
      <c r="L485" s="6"/>
      <c r="M485" s="6"/>
    </row>
    <row r="486" spans="1:13" ht="12.75" customHeight="1">
      <c r="A486" s="6"/>
      <c r="B486" s="6"/>
      <c r="C486" s="7"/>
      <c r="D486" s="6"/>
      <c r="E486" s="6"/>
      <c r="F486" s="8"/>
      <c r="G486" s="6"/>
      <c r="H486" s="6"/>
      <c r="I486" s="7"/>
      <c r="J486" s="6"/>
      <c r="K486" s="6"/>
      <c r="L486" s="6"/>
      <c r="M486" s="6"/>
    </row>
    <row r="487" spans="1:13" ht="12.75" customHeight="1">
      <c r="A487" s="6"/>
      <c r="B487" s="6"/>
      <c r="C487" s="7"/>
      <c r="D487" s="6"/>
      <c r="E487" s="6"/>
      <c r="F487" s="8"/>
      <c r="G487" s="6"/>
      <c r="H487" s="6"/>
      <c r="I487" s="7"/>
      <c r="J487" s="6"/>
      <c r="K487" s="6"/>
      <c r="L487" s="6"/>
      <c r="M487" s="6"/>
    </row>
    <row r="488" spans="1:13" ht="12.75" customHeight="1">
      <c r="A488" s="6"/>
      <c r="B488" s="6"/>
      <c r="C488" s="7"/>
      <c r="D488" s="6"/>
      <c r="E488" s="6"/>
      <c r="F488" s="8"/>
      <c r="G488" s="6"/>
      <c r="H488" s="6"/>
      <c r="I488" s="7"/>
      <c r="J488" s="6"/>
      <c r="K488" s="6"/>
      <c r="L488" s="6"/>
      <c r="M488" s="6"/>
    </row>
    <row r="489" spans="1:13" ht="12.75" customHeight="1">
      <c r="A489" s="6"/>
      <c r="B489" s="6"/>
      <c r="C489" s="7"/>
      <c r="D489" s="6"/>
      <c r="E489" s="6"/>
      <c r="F489" s="8"/>
      <c r="G489" s="6"/>
      <c r="H489" s="6"/>
      <c r="I489" s="7"/>
      <c r="J489" s="6"/>
      <c r="K489" s="6"/>
      <c r="L489" s="6"/>
      <c r="M489" s="6"/>
    </row>
    <row r="490" spans="1:13" ht="12.75" customHeight="1">
      <c r="A490" s="6"/>
      <c r="B490" s="6"/>
      <c r="C490" s="7"/>
      <c r="D490" s="6"/>
      <c r="E490" s="6"/>
      <c r="F490" s="8"/>
      <c r="G490" s="6"/>
      <c r="H490" s="6"/>
      <c r="I490" s="7"/>
      <c r="J490" s="6"/>
      <c r="K490" s="6"/>
      <c r="L490" s="6"/>
      <c r="M490" s="6"/>
    </row>
    <row r="491" spans="1:13" ht="12.75" customHeight="1">
      <c r="A491" s="6"/>
      <c r="B491" s="6"/>
      <c r="C491" s="7"/>
      <c r="D491" s="6"/>
      <c r="E491" s="6"/>
      <c r="F491" s="8"/>
      <c r="G491" s="6"/>
      <c r="H491" s="6"/>
      <c r="I491" s="7"/>
      <c r="J491" s="6"/>
      <c r="K491" s="6"/>
      <c r="L491" s="6"/>
      <c r="M491" s="6"/>
    </row>
    <row r="492" spans="1:13" ht="12.75" customHeight="1">
      <c r="A492" s="6"/>
      <c r="B492" s="6"/>
      <c r="C492" s="7"/>
      <c r="D492" s="6"/>
      <c r="E492" s="6"/>
      <c r="F492" s="8"/>
      <c r="G492" s="6"/>
      <c r="H492" s="6"/>
      <c r="I492" s="7"/>
      <c r="J492" s="6"/>
      <c r="K492" s="6"/>
      <c r="L492" s="6"/>
      <c r="M492" s="6"/>
    </row>
    <row r="493" spans="1:13" ht="12.75" customHeight="1">
      <c r="A493" s="6"/>
      <c r="B493" s="6"/>
      <c r="C493" s="7"/>
      <c r="D493" s="6"/>
      <c r="E493" s="6"/>
      <c r="F493" s="8"/>
      <c r="G493" s="6"/>
      <c r="H493" s="6"/>
      <c r="I493" s="7"/>
      <c r="J493" s="6"/>
      <c r="K493" s="6"/>
      <c r="L493" s="6"/>
      <c r="M493" s="6"/>
    </row>
    <row r="494" spans="1:13" ht="12.75" customHeight="1">
      <c r="A494" s="6"/>
      <c r="B494" s="6"/>
      <c r="C494" s="7"/>
      <c r="D494" s="6"/>
      <c r="E494" s="6"/>
      <c r="F494" s="8"/>
      <c r="G494" s="6"/>
      <c r="H494" s="6"/>
      <c r="I494" s="7"/>
      <c r="J494" s="6"/>
      <c r="K494" s="6"/>
      <c r="L494" s="6"/>
      <c r="M494" s="6"/>
    </row>
    <row r="495" spans="1:13" ht="12.75" customHeight="1">
      <c r="A495" s="6"/>
      <c r="B495" s="6"/>
      <c r="C495" s="7"/>
      <c r="D495" s="6"/>
      <c r="E495" s="6"/>
      <c r="F495" s="8"/>
      <c r="G495" s="6"/>
      <c r="H495" s="6"/>
      <c r="I495" s="7"/>
      <c r="J495" s="6"/>
      <c r="K495" s="6"/>
      <c r="L495" s="6"/>
      <c r="M495" s="6"/>
    </row>
    <row r="496" spans="1:13" ht="12.75" customHeight="1">
      <c r="A496" s="6"/>
      <c r="B496" s="6"/>
      <c r="C496" s="7"/>
      <c r="D496" s="6"/>
      <c r="E496" s="6"/>
      <c r="F496" s="8"/>
      <c r="G496" s="6"/>
      <c r="H496" s="6"/>
      <c r="I496" s="7"/>
      <c r="J496" s="6"/>
      <c r="K496" s="6"/>
      <c r="L496" s="6"/>
      <c r="M496" s="6"/>
    </row>
    <row r="497" spans="1:13" ht="12.75" customHeight="1">
      <c r="A497" s="6"/>
      <c r="B497" s="6"/>
      <c r="C497" s="7"/>
      <c r="D497" s="6"/>
      <c r="E497" s="6"/>
      <c r="F497" s="8"/>
      <c r="G497" s="6"/>
      <c r="H497" s="6"/>
      <c r="I497" s="7"/>
      <c r="J497" s="6"/>
      <c r="K497" s="6"/>
      <c r="L497" s="6"/>
      <c r="M497" s="6"/>
    </row>
    <row r="498" spans="1:13" ht="12.75" customHeight="1">
      <c r="A498" s="6"/>
      <c r="B498" s="6"/>
      <c r="C498" s="7"/>
      <c r="D498" s="6"/>
      <c r="E498" s="6"/>
      <c r="F498" s="8"/>
      <c r="G498" s="6"/>
      <c r="H498" s="6"/>
      <c r="I498" s="7"/>
      <c r="J498" s="6"/>
      <c r="K498" s="6"/>
      <c r="L498" s="6"/>
      <c r="M498" s="6"/>
    </row>
    <row r="499" spans="1:13" ht="12.75" customHeight="1">
      <c r="A499" s="6"/>
      <c r="B499" s="6"/>
      <c r="C499" s="7"/>
      <c r="D499" s="6"/>
      <c r="E499" s="6"/>
      <c r="F499" s="8"/>
      <c r="G499" s="6"/>
      <c r="H499" s="6"/>
      <c r="I499" s="7"/>
      <c r="J499" s="6"/>
      <c r="K499" s="6"/>
      <c r="L499" s="6"/>
      <c r="M499" s="6"/>
    </row>
    <row r="500" spans="1:13" ht="12.75" customHeight="1">
      <c r="A500" s="6"/>
      <c r="B500" s="6"/>
      <c r="C500" s="7"/>
      <c r="D500" s="6"/>
      <c r="E500" s="6"/>
      <c r="F500" s="8"/>
      <c r="G500" s="6"/>
      <c r="H500" s="6"/>
      <c r="I500" s="7"/>
      <c r="J500" s="6"/>
      <c r="K500" s="6"/>
      <c r="L500" s="6"/>
      <c r="M500" s="6"/>
    </row>
    <row r="501" spans="1:13" ht="12.75" customHeight="1">
      <c r="A501" s="6"/>
      <c r="B501" s="6"/>
      <c r="C501" s="7"/>
      <c r="D501" s="6"/>
      <c r="E501" s="6"/>
      <c r="F501" s="8"/>
      <c r="G501" s="6"/>
      <c r="H501" s="6"/>
      <c r="I501" s="7"/>
      <c r="J501" s="6"/>
      <c r="K501" s="6"/>
      <c r="L501" s="6"/>
      <c r="M501" s="6"/>
    </row>
    <row r="502" spans="1:13" ht="12.75" customHeight="1">
      <c r="A502" s="6"/>
      <c r="B502" s="6"/>
      <c r="C502" s="7"/>
      <c r="D502" s="6"/>
      <c r="E502" s="6"/>
      <c r="F502" s="8"/>
      <c r="G502" s="6"/>
      <c r="H502" s="6"/>
      <c r="I502" s="7"/>
      <c r="J502" s="6"/>
      <c r="K502" s="6"/>
      <c r="L502" s="6"/>
      <c r="M502" s="6"/>
    </row>
    <row r="503" spans="1:13" ht="12.75" customHeight="1">
      <c r="A503" s="6"/>
      <c r="B503" s="6"/>
      <c r="C503" s="7"/>
      <c r="D503" s="6"/>
      <c r="E503" s="6"/>
      <c r="F503" s="8"/>
      <c r="G503" s="6"/>
      <c r="H503" s="6"/>
      <c r="I503" s="7"/>
      <c r="J503" s="6"/>
      <c r="K503" s="6"/>
      <c r="L503" s="6"/>
      <c r="M503" s="6"/>
    </row>
    <row r="504" spans="1:13" ht="12.75" customHeight="1">
      <c r="A504" s="6"/>
      <c r="B504" s="6"/>
      <c r="C504" s="7"/>
      <c r="D504" s="6"/>
      <c r="E504" s="6"/>
      <c r="F504" s="8"/>
      <c r="G504" s="6"/>
      <c r="H504" s="6"/>
      <c r="I504" s="7"/>
      <c r="J504" s="6"/>
      <c r="K504" s="6"/>
      <c r="L504" s="6"/>
      <c r="M504" s="6"/>
    </row>
    <row r="505" spans="1:13" ht="12.75" customHeight="1">
      <c r="A505" s="6"/>
      <c r="B505" s="6"/>
      <c r="C505" s="7"/>
      <c r="D505" s="6"/>
      <c r="E505" s="6"/>
      <c r="F505" s="8"/>
      <c r="G505" s="6"/>
      <c r="H505" s="6"/>
      <c r="I505" s="7"/>
      <c r="J505" s="6"/>
      <c r="K505" s="6"/>
      <c r="L505" s="6"/>
      <c r="M505" s="6"/>
    </row>
    <row r="506" spans="1:13" ht="12.75" customHeight="1">
      <c r="A506" s="6"/>
      <c r="B506" s="6"/>
      <c r="C506" s="7"/>
      <c r="D506" s="6"/>
      <c r="E506" s="6"/>
      <c r="F506" s="8"/>
      <c r="G506" s="6"/>
      <c r="H506" s="6"/>
      <c r="I506" s="7"/>
      <c r="J506" s="6"/>
      <c r="K506" s="6"/>
      <c r="L506" s="6"/>
      <c r="M506" s="6"/>
    </row>
    <row r="507" spans="1:13" ht="12.75" customHeight="1">
      <c r="A507" s="6"/>
      <c r="B507" s="6"/>
      <c r="C507" s="7"/>
      <c r="D507" s="6"/>
      <c r="E507" s="6"/>
      <c r="F507" s="8"/>
      <c r="G507" s="6"/>
      <c r="H507" s="6"/>
      <c r="I507" s="7"/>
      <c r="J507" s="6"/>
      <c r="K507" s="6"/>
      <c r="L507" s="6"/>
      <c r="M507" s="6"/>
    </row>
    <row r="508" spans="1:13" ht="12.75" customHeight="1">
      <c r="A508" s="6"/>
      <c r="B508" s="6"/>
      <c r="C508" s="7"/>
      <c r="D508" s="6"/>
      <c r="E508" s="6"/>
      <c r="F508" s="8"/>
      <c r="G508" s="6"/>
      <c r="H508" s="6"/>
      <c r="I508" s="7"/>
      <c r="J508" s="6"/>
      <c r="K508" s="6"/>
      <c r="L508" s="6"/>
      <c r="M508" s="6"/>
    </row>
    <row r="509" spans="1:13" ht="12.75" customHeight="1">
      <c r="A509" s="6"/>
      <c r="B509" s="6"/>
      <c r="C509" s="7"/>
      <c r="D509" s="6"/>
      <c r="E509" s="6"/>
      <c r="F509" s="8"/>
      <c r="G509" s="6"/>
      <c r="H509" s="6"/>
      <c r="I509" s="7"/>
      <c r="J509" s="6"/>
      <c r="K509" s="6"/>
      <c r="L509" s="6"/>
      <c r="M509" s="6"/>
    </row>
    <row r="510" spans="1:13" ht="12.75" customHeight="1">
      <c r="A510" s="6"/>
      <c r="B510" s="6"/>
      <c r="C510" s="7"/>
      <c r="D510" s="6"/>
      <c r="E510" s="6"/>
      <c r="F510" s="8"/>
      <c r="G510" s="6"/>
      <c r="H510" s="6"/>
      <c r="I510" s="7"/>
      <c r="J510" s="6"/>
      <c r="K510" s="6"/>
      <c r="L510" s="6"/>
      <c r="M510" s="6"/>
    </row>
    <row r="511" spans="1:13" ht="12.75" customHeight="1">
      <c r="A511" s="6"/>
      <c r="B511" s="6"/>
      <c r="C511" s="7"/>
      <c r="D511" s="6"/>
      <c r="E511" s="6"/>
      <c r="F511" s="8"/>
      <c r="G511" s="6"/>
      <c r="H511" s="6"/>
      <c r="I511" s="7"/>
      <c r="J511" s="6"/>
      <c r="K511" s="6"/>
      <c r="L511" s="6"/>
      <c r="M511" s="6"/>
    </row>
    <row r="512" spans="1:13" ht="12.75" customHeight="1">
      <c r="A512" s="6"/>
      <c r="B512" s="6"/>
      <c r="C512" s="7"/>
      <c r="D512" s="6"/>
      <c r="E512" s="6"/>
      <c r="F512" s="8"/>
      <c r="G512" s="6"/>
      <c r="H512" s="6"/>
      <c r="I512" s="7"/>
      <c r="J512" s="6"/>
      <c r="K512" s="6"/>
      <c r="L512" s="6"/>
      <c r="M512" s="6"/>
    </row>
    <row r="513" spans="1:13" ht="12.75" customHeight="1">
      <c r="A513" s="6"/>
      <c r="B513" s="6"/>
      <c r="C513" s="7"/>
      <c r="D513" s="6"/>
      <c r="E513" s="6"/>
      <c r="F513" s="8"/>
      <c r="G513" s="6"/>
      <c r="H513" s="6"/>
      <c r="I513" s="7"/>
      <c r="J513" s="6"/>
      <c r="K513" s="6"/>
      <c r="L513" s="6"/>
      <c r="M513" s="6"/>
    </row>
    <row r="514" spans="1:13" ht="12.75" customHeight="1">
      <c r="A514" s="6"/>
      <c r="B514" s="6"/>
      <c r="C514" s="7"/>
      <c r="D514" s="6"/>
      <c r="E514" s="6"/>
      <c r="F514" s="8"/>
      <c r="G514" s="6"/>
      <c r="H514" s="6"/>
      <c r="I514" s="7"/>
      <c r="J514" s="6"/>
      <c r="K514" s="6"/>
      <c r="L514" s="6"/>
      <c r="M514" s="6"/>
    </row>
    <row r="515" spans="1:13" ht="12.75" customHeight="1">
      <c r="A515" s="6"/>
      <c r="B515" s="6"/>
      <c r="C515" s="7"/>
      <c r="D515" s="6"/>
      <c r="E515" s="6"/>
      <c r="F515" s="8"/>
      <c r="G515" s="6"/>
      <c r="H515" s="6"/>
      <c r="I515" s="7"/>
      <c r="J515" s="6"/>
      <c r="K515" s="6"/>
      <c r="L515" s="6"/>
      <c r="M515" s="6"/>
    </row>
    <row r="516" spans="1:13" ht="12.75" customHeight="1">
      <c r="A516" s="6"/>
      <c r="B516" s="6"/>
      <c r="C516" s="7"/>
      <c r="D516" s="6"/>
      <c r="E516" s="6"/>
      <c r="F516" s="8"/>
      <c r="G516" s="6"/>
      <c r="H516" s="6"/>
      <c r="I516" s="7"/>
      <c r="J516" s="6"/>
      <c r="K516" s="6"/>
      <c r="L516" s="6"/>
      <c r="M516" s="6"/>
    </row>
    <row r="517" spans="1:13" ht="12.75" customHeight="1">
      <c r="A517" s="6"/>
      <c r="B517" s="6"/>
      <c r="C517" s="7"/>
      <c r="D517" s="6"/>
      <c r="E517" s="6"/>
      <c r="F517" s="8"/>
      <c r="G517" s="6"/>
      <c r="H517" s="6"/>
      <c r="I517" s="7"/>
      <c r="J517" s="6"/>
      <c r="K517" s="6"/>
      <c r="L517" s="6"/>
      <c r="M517" s="6"/>
    </row>
    <row r="518" spans="1:13" ht="12.75" customHeight="1">
      <c r="A518" s="6"/>
      <c r="B518" s="6"/>
      <c r="C518" s="7"/>
      <c r="D518" s="6"/>
      <c r="E518" s="6"/>
      <c r="F518" s="8"/>
      <c r="G518" s="6"/>
      <c r="H518" s="6"/>
      <c r="I518" s="7"/>
      <c r="J518" s="6"/>
      <c r="K518" s="6"/>
      <c r="L518" s="6"/>
      <c r="M518" s="6"/>
    </row>
    <row r="519" spans="1:13" ht="12.75" customHeight="1">
      <c r="A519" s="6"/>
      <c r="B519" s="6"/>
      <c r="C519" s="7"/>
      <c r="D519" s="6"/>
      <c r="E519" s="6"/>
      <c r="F519" s="8"/>
      <c r="G519" s="6"/>
      <c r="H519" s="6"/>
      <c r="I519" s="7"/>
      <c r="J519" s="6"/>
      <c r="K519" s="6"/>
      <c r="L519" s="6"/>
      <c r="M519" s="6"/>
    </row>
    <row r="520" spans="1:13" ht="12.75" customHeight="1">
      <c r="A520" s="6"/>
      <c r="B520" s="6"/>
      <c r="C520" s="7"/>
      <c r="D520" s="6"/>
      <c r="E520" s="6"/>
      <c r="F520" s="8"/>
      <c r="G520" s="6"/>
      <c r="H520" s="6"/>
      <c r="I520" s="7"/>
      <c r="J520" s="6"/>
      <c r="K520" s="6"/>
      <c r="L520" s="6"/>
      <c r="M520" s="6"/>
    </row>
    <row r="521" spans="1:13" ht="12.75" customHeight="1">
      <c r="A521" s="6"/>
      <c r="B521" s="6"/>
      <c r="C521" s="7"/>
      <c r="D521" s="6"/>
      <c r="E521" s="6"/>
      <c r="F521" s="8"/>
      <c r="G521" s="6"/>
      <c r="H521" s="6"/>
      <c r="I521" s="7"/>
      <c r="J521" s="6"/>
      <c r="K521" s="6"/>
      <c r="L521" s="6"/>
      <c r="M521" s="6"/>
    </row>
    <row r="522" spans="1:13" ht="12.75" customHeight="1">
      <c r="A522" s="6"/>
      <c r="B522" s="6"/>
      <c r="C522" s="7"/>
      <c r="D522" s="6"/>
      <c r="E522" s="6"/>
      <c r="F522" s="8"/>
      <c r="G522" s="6"/>
      <c r="H522" s="6"/>
      <c r="I522" s="7"/>
      <c r="J522" s="6"/>
      <c r="K522" s="6"/>
      <c r="L522" s="6"/>
      <c r="M522" s="6"/>
    </row>
    <row r="523" spans="1:13" ht="12.75" customHeight="1">
      <c r="A523" s="6"/>
      <c r="B523" s="6"/>
      <c r="C523" s="7"/>
      <c r="D523" s="6"/>
      <c r="E523" s="6"/>
      <c r="F523" s="8"/>
      <c r="G523" s="6"/>
      <c r="H523" s="6"/>
      <c r="I523" s="7"/>
      <c r="J523" s="6"/>
      <c r="K523" s="6"/>
      <c r="L523" s="6"/>
      <c r="M523" s="6"/>
    </row>
    <row r="524" spans="1:13" ht="12.75" customHeight="1">
      <c r="A524" s="6"/>
      <c r="B524" s="6"/>
      <c r="C524" s="7"/>
      <c r="D524" s="6"/>
      <c r="E524" s="6"/>
      <c r="F524" s="8"/>
      <c r="G524" s="6"/>
      <c r="H524" s="6"/>
      <c r="I524" s="7"/>
      <c r="J524" s="6"/>
      <c r="K524" s="6"/>
      <c r="L524" s="6"/>
      <c r="M524" s="6"/>
    </row>
    <row r="525" spans="1:13" ht="12.75" customHeight="1">
      <c r="A525" s="6"/>
      <c r="B525" s="6"/>
      <c r="C525" s="7"/>
      <c r="D525" s="6"/>
      <c r="E525" s="6"/>
      <c r="F525" s="8"/>
      <c r="G525" s="6"/>
      <c r="H525" s="6"/>
      <c r="I525" s="7"/>
      <c r="J525" s="6"/>
      <c r="K525" s="6"/>
      <c r="L525" s="6"/>
      <c r="M525" s="6"/>
    </row>
    <row r="526" spans="1:13" ht="12.75" customHeight="1">
      <c r="A526" s="6"/>
      <c r="B526" s="6"/>
      <c r="C526" s="7"/>
      <c r="D526" s="6"/>
      <c r="E526" s="6"/>
      <c r="F526" s="8"/>
      <c r="G526" s="6"/>
      <c r="H526" s="6"/>
      <c r="I526" s="7"/>
      <c r="J526" s="6"/>
      <c r="K526" s="6"/>
      <c r="L526" s="6"/>
      <c r="M526" s="6"/>
    </row>
    <row r="527" spans="1:13" ht="12.75" customHeight="1">
      <c r="A527" s="6"/>
      <c r="B527" s="6"/>
      <c r="C527" s="7"/>
      <c r="D527" s="6"/>
      <c r="E527" s="6"/>
      <c r="F527" s="8"/>
      <c r="G527" s="6"/>
      <c r="H527" s="6"/>
      <c r="I527" s="7"/>
      <c r="J527" s="6"/>
      <c r="K527" s="6"/>
      <c r="L527" s="6"/>
      <c r="M527" s="6"/>
    </row>
    <row r="528" spans="1:13" ht="12.75" customHeight="1">
      <c r="A528" s="6"/>
      <c r="B528" s="6"/>
      <c r="C528" s="7"/>
      <c r="D528" s="6"/>
      <c r="E528" s="6"/>
      <c r="F528" s="8"/>
      <c r="G528" s="6"/>
      <c r="H528" s="6"/>
      <c r="I528" s="7"/>
      <c r="J528" s="6"/>
      <c r="K528" s="6"/>
      <c r="L528" s="6"/>
      <c r="M528" s="6"/>
    </row>
    <row r="529" spans="1:13" ht="12.75" customHeight="1">
      <c r="A529" s="6"/>
      <c r="B529" s="6"/>
      <c r="C529" s="7"/>
      <c r="D529" s="6"/>
      <c r="E529" s="6"/>
      <c r="F529" s="8"/>
      <c r="G529" s="6"/>
      <c r="H529" s="6"/>
      <c r="I529" s="7"/>
      <c r="J529" s="6"/>
      <c r="K529" s="6"/>
      <c r="L529" s="6"/>
      <c r="M529" s="6"/>
    </row>
    <row r="530" spans="1:13" ht="12.75" customHeight="1">
      <c r="A530" s="6"/>
      <c r="B530" s="6"/>
      <c r="C530" s="7"/>
      <c r="D530" s="6"/>
      <c r="E530" s="6"/>
      <c r="F530" s="8"/>
      <c r="G530" s="6"/>
      <c r="H530" s="6"/>
      <c r="I530" s="7"/>
      <c r="J530" s="6"/>
      <c r="K530" s="6"/>
      <c r="L530" s="6"/>
      <c r="M530" s="6"/>
    </row>
    <row r="531" spans="1:13" ht="12.75" customHeight="1">
      <c r="A531" s="6"/>
      <c r="B531" s="6"/>
      <c r="C531" s="7"/>
      <c r="D531" s="6"/>
      <c r="E531" s="6"/>
      <c r="F531" s="8"/>
      <c r="G531" s="6"/>
      <c r="H531" s="6"/>
      <c r="I531" s="7"/>
      <c r="J531" s="6"/>
      <c r="K531" s="6"/>
      <c r="L531" s="6"/>
      <c r="M531" s="6"/>
    </row>
    <row r="532" spans="1:13" ht="12.75" customHeight="1">
      <c r="A532" s="6"/>
      <c r="B532" s="6"/>
      <c r="C532" s="7"/>
      <c r="D532" s="6"/>
      <c r="E532" s="6"/>
      <c r="F532" s="8"/>
      <c r="G532" s="6"/>
      <c r="H532" s="6"/>
      <c r="I532" s="7"/>
      <c r="J532" s="6"/>
      <c r="K532" s="6"/>
      <c r="L532" s="6"/>
      <c r="M532" s="6"/>
    </row>
    <row r="533" spans="1:13" ht="12.75" customHeight="1">
      <c r="A533" s="6"/>
      <c r="B533" s="6"/>
      <c r="C533" s="7"/>
      <c r="D533" s="6"/>
      <c r="E533" s="6"/>
      <c r="F533" s="8"/>
      <c r="G533" s="6"/>
      <c r="H533" s="6"/>
      <c r="I533" s="7"/>
      <c r="J533" s="6"/>
      <c r="K533" s="6"/>
      <c r="L533" s="6"/>
      <c r="M533" s="6"/>
    </row>
    <row r="534" spans="1:13" ht="12.75" customHeight="1">
      <c r="A534" s="6"/>
      <c r="B534" s="6"/>
      <c r="C534" s="7"/>
      <c r="D534" s="6"/>
      <c r="E534" s="6"/>
      <c r="F534" s="8"/>
      <c r="G534" s="6"/>
      <c r="H534" s="6"/>
      <c r="I534" s="7"/>
      <c r="J534" s="6"/>
      <c r="K534" s="6"/>
      <c r="L534" s="6"/>
      <c r="M534" s="6"/>
    </row>
    <row r="535" spans="1:13" ht="12.75" customHeight="1">
      <c r="A535" s="6"/>
      <c r="B535" s="6"/>
      <c r="C535" s="7"/>
      <c r="D535" s="6"/>
      <c r="E535" s="6"/>
      <c r="F535" s="8"/>
      <c r="G535" s="6"/>
      <c r="H535" s="6"/>
      <c r="I535" s="7"/>
      <c r="J535" s="6"/>
      <c r="K535" s="6"/>
      <c r="L535" s="6"/>
      <c r="M535" s="6"/>
    </row>
    <row r="536" spans="1:13" ht="12.75" customHeight="1">
      <c r="A536" s="6"/>
      <c r="B536" s="6"/>
      <c r="C536" s="7"/>
      <c r="D536" s="6"/>
      <c r="E536" s="6"/>
      <c r="F536" s="8"/>
      <c r="G536" s="6"/>
      <c r="H536" s="6"/>
      <c r="I536" s="7"/>
      <c r="J536" s="6"/>
      <c r="K536" s="6"/>
      <c r="L536" s="6"/>
      <c r="M536" s="6"/>
    </row>
    <row r="537" spans="1:13" ht="12.75" customHeight="1">
      <c r="A537" s="6"/>
      <c r="B537" s="6"/>
      <c r="C537" s="7"/>
      <c r="D537" s="6"/>
      <c r="E537" s="6"/>
      <c r="F537" s="8"/>
      <c r="G537" s="6"/>
      <c r="H537" s="6"/>
      <c r="I537" s="7"/>
      <c r="J537" s="6"/>
      <c r="K537" s="6"/>
      <c r="L537" s="6"/>
      <c r="M537" s="6"/>
    </row>
    <row r="538" spans="1:13" ht="12.75" customHeight="1">
      <c r="A538" s="6"/>
      <c r="B538" s="6"/>
      <c r="C538" s="7"/>
      <c r="D538" s="6"/>
      <c r="E538" s="6"/>
      <c r="F538" s="8"/>
      <c r="G538" s="6"/>
      <c r="H538" s="6"/>
      <c r="I538" s="7"/>
      <c r="J538" s="6"/>
      <c r="K538" s="6"/>
      <c r="L538" s="6"/>
      <c r="M538" s="6"/>
    </row>
    <row r="539" spans="1:13" ht="12.75" customHeight="1">
      <c r="A539" s="6"/>
      <c r="B539" s="6"/>
      <c r="C539" s="7"/>
      <c r="D539" s="6"/>
      <c r="E539" s="6"/>
      <c r="F539" s="8"/>
      <c r="G539" s="6"/>
      <c r="H539" s="6"/>
      <c r="I539" s="7"/>
      <c r="J539" s="6"/>
      <c r="K539" s="6"/>
      <c r="L539" s="6"/>
      <c r="M539" s="6"/>
    </row>
    <row r="540" spans="1:13" ht="12.75" customHeight="1">
      <c r="A540" s="6"/>
      <c r="B540" s="6"/>
      <c r="C540" s="7"/>
      <c r="D540" s="6"/>
      <c r="E540" s="6"/>
      <c r="F540" s="8"/>
      <c r="G540" s="6"/>
      <c r="H540" s="6"/>
      <c r="I540" s="7"/>
      <c r="J540" s="6"/>
      <c r="K540" s="6"/>
      <c r="L540" s="6"/>
      <c r="M540" s="6"/>
    </row>
    <row r="541" spans="1:13" ht="12.75" customHeight="1">
      <c r="A541" s="6"/>
      <c r="B541" s="6"/>
      <c r="C541" s="7"/>
      <c r="D541" s="6"/>
      <c r="E541" s="6"/>
      <c r="F541" s="8"/>
      <c r="G541" s="6"/>
      <c r="H541" s="6"/>
      <c r="I541" s="7"/>
      <c r="J541" s="6"/>
      <c r="K541" s="6"/>
      <c r="L541" s="6"/>
      <c r="M541" s="6"/>
    </row>
    <row r="542" spans="1:13" ht="12.75" customHeight="1">
      <c r="A542" s="6"/>
      <c r="B542" s="6"/>
      <c r="C542" s="7"/>
      <c r="D542" s="6"/>
      <c r="E542" s="6"/>
      <c r="F542" s="8"/>
      <c r="G542" s="6"/>
      <c r="H542" s="6"/>
      <c r="I542" s="7"/>
      <c r="J542" s="6"/>
      <c r="K542" s="6"/>
      <c r="L542" s="6"/>
      <c r="M542" s="6"/>
    </row>
    <row r="543" spans="1:13" ht="12.75" customHeight="1">
      <c r="A543" s="6"/>
      <c r="B543" s="6"/>
      <c r="C543" s="7"/>
      <c r="D543" s="6"/>
      <c r="E543" s="6"/>
      <c r="F543" s="8"/>
      <c r="G543" s="6"/>
      <c r="H543" s="6"/>
      <c r="I543" s="7"/>
      <c r="J543" s="6"/>
      <c r="K543" s="6"/>
      <c r="L543" s="6"/>
      <c r="M543" s="6"/>
    </row>
    <row r="544" spans="1:13" ht="12.75" customHeight="1">
      <c r="A544" s="6"/>
      <c r="B544" s="6"/>
      <c r="C544" s="7"/>
      <c r="D544" s="6"/>
      <c r="E544" s="6"/>
      <c r="F544" s="8"/>
      <c r="G544" s="6"/>
      <c r="H544" s="6"/>
      <c r="I544" s="7"/>
      <c r="J544" s="6"/>
      <c r="K544" s="6"/>
      <c r="L544" s="6"/>
      <c r="M544" s="6"/>
    </row>
    <row r="545" spans="1:13" ht="12.75" customHeight="1">
      <c r="A545" s="6"/>
      <c r="B545" s="6"/>
      <c r="C545" s="7"/>
      <c r="D545" s="6"/>
      <c r="E545" s="6"/>
      <c r="F545" s="8"/>
      <c r="G545" s="6"/>
      <c r="H545" s="6"/>
      <c r="I545" s="7"/>
      <c r="J545" s="6"/>
      <c r="K545" s="6"/>
      <c r="L545" s="6"/>
      <c r="M545" s="6"/>
    </row>
    <row r="546" spans="1:13" ht="12.75" customHeight="1">
      <c r="A546" s="6"/>
      <c r="B546" s="6"/>
      <c r="C546" s="7"/>
      <c r="D546" s="6"/>
      <c r="E546" s="6"/>
      <c r="F546" s="8"/>
      <c r="G546" s="6"/>
      <c r="H546" s="6"/>
      <c r="I546" s="7"/>
      <c r="J546" s="6"/>
      <c r="K546" s="6"/>
      <c r="L546" s="6"/>
      <c r="M546" s="6"/>
    </row>
    <row r="547" spans="1:13" ht="12.75" customHeight="1">
      <c r="A547" s="6"/>
      <c r="B547" s="6"/>
      <c r="C547" s="7"/>
      <c r="D547" s="6"/>
      <c r="E547" s="6"/>
      <c r="F547" s="8"/>
      <c r="G547" s="6"/>
      <c r="H547" s="6"/>
      <c r="I547" s="7"/>
      <c r="J547" s="6"/>
      <c r="K547" s="6"/>
      <c r="L547" s="6"/>
      <c r="M547" s="6"/>
    </row>
    <row r="548" spans="1:13" ht="12.75" customHeight="1">
      <c r="A548" s="6"/>
      <c r="B548" s="6"/>
      <c r="C548" s="7"/>
      <c r="D548" s="6"/>
      <c r="E548" s="6"/>
      <c r="F548" s="8"/>
      <c r="G548" s="6"/>
      <c r="H548" s="6"/>
      <c r="I548" s="7"/>
      <c r="J548" s="6"/>
      <c r="K548" s="6"/>
      <c r="L548" s="6"/>
      <c r="M548" s="6"/>
    </row>
    <row r="549" spans="1:13" ht="12.75" customHeight="1">
      <c r="A549" s="6"/>
      <c r="B549" s="6"/>
      <c r="C549" s="7"/>
      <c r="D549" s="6"/>
      <c r="E549" s="6"/>
      <c r="F549" s="8"/>
      <c r="G549" s="6"/>
      <c r="H549" s="6"/>
      <c r="I549" s="7"/>
      <c r="J549" s="6"/>
      <c r="K549" s="6"/>
      <c r="L549" s="6"/>
      <c r="M549" s="6"/>
    </row>
    <row r="550" spans="1:13" ht="12.75" customHeight="1">
      <c r="A550" s="6"/>
      <c r="B550" s="6"/>
      <c r="C550" s="7"/>
      <c r="D550" s="6"/>
      <c r="E550" s="6"/>
      <c r="F550" s="8"/>
      <c r="G550" s="6"/>
      <c r="H550" s="6"/>
      <c r="I550" s="7"/>
      <c r="J550" s="6"/>
      <c r="K550" s="6"/>
      <c r="L550" s="6"/>
      <c r="M550" s="6"/>
    </row>
    <row r="551" spans="1:13" ht="12.75" customHeight="1">
      <c r="A551" s="6"/>
      <c r="B551" s="6"/>
      <c r="C551" s="7"/>
      <c r="D551" s="6"/>
      <c r="E551" s="6"/>
      <c r="F551" s="8"/>
      <c r="G551" s="6"/>
      <c r="H551" s="6"/>
      <c r="I551" s="7"/>
      <c r="J551" s="6"/>
      <c r="K551" s="6"/>
      <c r="L551" s="6"/>
      <c r="M551" s="6"/>
    </row>
    <row r="552" spans="1:13" ht="12.75" customHeight="1">
      <c r="A552" s="6"/>
      <c r="B552" s="6"/>
      <c r="C552" s="7"/>
      <c r="D552" s="6"/>
      <c r="E552" s="6"/>
      <c r="F552" s="8"/>
      <c r="G552" s="6"/>
      <c r="H552" s="6"/>
      <c r="I552" s="7"/>
      <c r="J552" s="6"/>
      <c r="K552" s="6"/>
      <c r="L552" s="6"/>
      <c r="M552" s="6"/>
    </row>
    <row r="553" spans="1:13" ht="12.75" customHeight="1">
      <c r="A553" s="6"/>
      <c r="B553" s="6"/>
      <c r="C553" s="7"/>
      <c r="D553" s="6"/>
      <c r="E553" s="6"/>
      <c r="F553" s="8"/>
      <c r="G553" s="6"/>
      <c r="H553" s="6"/>
      <c r="I553" s="7"/>
      <c r="J553" s="6"/>
      <c r="K553" s="6"/>
      <c r="L553" s="6"/>
      <c r="M553" s="6"/>
    </row>
    <row r="554" spans="1:13" ht="12.75" customHeight="1">
      <c r="A554" s="6"/>
      <c r="B554" s="6"/>
      <c r="C554" s="7"/>
      <c r="D554" s="6"/>
      <c r="E554" s="6"/>
      <c r="F554" s="8"/>
      <c r="G554" s="6"/>
      <c r="H554" s="6"/>
      <c r="I554" s="7"/>
      <c r="J554" s="6"/>
      <c r="K554" s="6"/>
      <c r="L554" s="6"/>
      <c r="M554" s="6"/>
    </row>
    <row r="555" spans="1:13" ht="12.75" customHeight="1">
      <c r="A555" s="6"/>
      <c r="B555" s="6"/>
      <c r="C555" s="7"/>
      <c r="D555" s="6"/>
      <c r="E555" s="6"/>
      <c r="F555" s="8"/>
      <c r="G555" s="6"/>
      <c r="H555" s="6"/>
      <c r="I555" s="7"/>
      <c r="J555" s="6"/>
      <c r="K555" s="6"/>
      <c r="L555" s="6"/>
      <c r="M555" s="6"/>
    </row>
    <row r="556" spans="1:13" ht="12.75" customHeight="1">
      <c r="A556" s="6"/>
      <c r="B556" s="6"/>
      <c r="C556" s="7"/>
      <c r="D556" s="6"/>
      <c r="E556" s="6"/>
      <c r="F556" s="8"/>
      <c r="G556" s="6"/>
      <c r="H556" s="6"/>
      <c r="I556" s="7"/>
      <c r="J556" s="6"/>
      <c r="K556" s="6"/>
      <c r="L556" s="6"/>
      <c r="M556" s="6"/>
    </row>
    <row r="557" spans="1:13" ht="12.75" customHeight="1">
      <c r="A557" s="6"/>
      <c r="B557" s="6"/>
      <c r="C557" s="7"/>
      <c r="D557" s="6"/>
      <c r="E557" s="6"/>
      <c r="F557" s="8"/>
      <c r="G557" s="6"/>
      <c r="H557" s="6"/>
      <c r="I557" s="7"/>
      <c r="J557" s="6"/>
      <c r="K557" s="6"/>
      <c r="L557" s="6"/>
      <c r="M557" s="6"/>
    </row>
    <row r="558" spans="1:13" ht="12.75" customHeight="1">
      <c r="A558" s="6"/>
      <c r="B558" s="6"/>
      <c r="C558" s="7"/>
      <c r="D558" s="6"/>
      <c r="E558" s="6"/>
      <c r="F558" s="8"/>
      <c r="G558" s="6"/>
      <c r="H558" s="6"/>
      <c r="I558" s="7"/>
      <c r="J558" s="6"/>
      <c r="K558" s="6"/>
      <c r="L558" s="6"/>
      <c r="M558" s="6"/>
    </row>
    <row r="559" spans="1:13" ht="12.75" customHeight="1">
      <c r="A559" s="6"/>
      <c r="B559" s="6"/>
      <c r="C559" s="7"/>
      <c r="D559" s="6"/>
      <c r="E559" s="6"/>
      <c r="F559" s="8"/>
      <c r="G559" s="6"/>
      <c r="H559" s="6"/>
      <c r="I559" s="7"/>
      <c r="J559" s="6"/>
      <c r="K559" s="6"/>
      <c r="L559" s="6"/>
      <c r="M559" s="6"/>
    </row>
    <row r="560" spans="1:13" ht="12.75" customHeight="1">
      <c r="A560" s="6"/>
      <c r="B560" s="6"/>
      <c r="C560" s="7"/>
      <c r="D560" s="6"/>
      <c r="E560" s="6"/>
      <c r="F560" s="8"/>
      <c r="G560" s="6"/>
      <c r="H560" s="6"/>
      <c r="I560" s="7"/>
      <c r="J560" s="6"/>
      <c r="K560" s="6"/>
      <c r="L560" s="6"/>
      <c r="M560" s="6"/>
    </row>
    <row r="561" spans="1:13" ht="12.75" customHeight="1">
      <c r="A561" s="6"/>
      <c r="B561" s="6"/>
      <c r="C561" s="7"/>
      <c r="D561" s="6"/>
      <c r="E561" s="6"/>
      <c r="F561" s="8"/>
      <c r="G561" s="6"/>
      <c r="H561" s="6"/>
      <c r="I561" s="7"/>
      <c r="J561" s="6"/>
      <c r="K561" s="6"/>
      <c r="L561" s="6"/>
      <c r="M561" s="6"/>
    </row>
    <row r="562" spans="1:13" ht="12.75" customHeight="1">
      <c r="A562" s="6"/>
      <c r="B562" s="6"/>
      <c r="C562" s="7"/>
      <c r="D562" s="6"/>
      <c r="E562" s="6"/>
      <c r="F562" s="8"/>
      <c r="G562" s="6"/>
      <c r="H562" s="6"/>
      <c r="I562" s="7"/>
      <c r="J562" s="6"/>
      <c r="K562" s="6"/>
      <c r="L562" s="6"/>
      <c r="M562" s="6"/>
    </row>
    <row r="563" spans="1:13" ht="12.75" customHeight="1">
      <c r="A563" s="6"/>
      <c r="B563" s="6"/>
      <c r="C563" s="7"/>
      <c r="D563" s="6"/>
      <c r="E563" s="6"/>
      <c r="F563" s="8"/>
      <c r="G563" s="6"/>
      <c r="H563" s="6"/>
      <c r="I563" s="7"/>
      <c r="J563" s="6"/>
      <c r="K563" s="6"/>
      <c r="L563" s="6"/>
      <c r="M563" s="6"/>
    </row>
    <row r="564" spans="1:13" ht="12.75" customHeight="1">
      <c r="A564" s="6"/>
      <c r="B564" s="6"/>
      <c r="C564" s="7"/>
      <c r="D564" s="6"/>
      <c r="E564" s="6"/>
      <c r="F564" s="8"/>
      <c r="G564" s="6"/>
      <c r="H564" s="6"/>
      <c r="I564" s="7"/>
      <c r="J564" s="6"/>
      <c r="K564" s="6"/>
      <c r="L564" s="6"/>
      <c r="M564" s="6"/>
    </row>
    <row r="565" spans="1:13" ht="12.75" customHeight="1">
      <c r="A565" s="6"/>
      <c r="B565" s="6"/>
      <c r="C565" s="7"/>
      <c r="D565" s="6"/>
      <c r="E565" s="6"/>
      <c r="F565" s="8"/>
      <c r="G565" s="6"/>
      <c r="H565" s="6"/>
      <c r="I565" s="7"/>
      <c r="J565" s="6"/>
      <c r="K565" s="6"/>
      <c r="L565" s="6"/>
      <c r="M565" s="6"/>
    </row>
    <row r="566" spans="1:13" ht="12.75" customHeight="1">
      <c r="A566" s="6"/>
      <c r="B566" s="6"/>
      <c r="C566" s="7"/>
      <c r="D566" s="6"/>
      <c r="E566" s="6"/>
      <c r="F566" s="8"/>
      <c r="G566" s="6"/>
      <c r="H566" s="6"/>
      <c r="I566" s="7"/>
      <c r="J566" s="6"/>
      <c r="K566" s="6"/>
      <c r="L566" s="6"/>
      <c r="M566" s="6"/>
    </row>
    <row r="567" spans="1:13" ht="12.75" customHeight="1">
      <c r="A567" s="6"/>
      <c r="B567" s="6"/>
      <c r="C567" s="7"/>
      <c r="D567" s="6"/>
      <c r="E567" s="6"/>
      <c r="F567" s="8"/>
      <c r="G567" s="6"/>
      <c r="H567" s="6"/>
      <c r="I567" s="7"/>
      <c r="J567" s="6"/>
      <c r="K567" s="6"/>
      <c r="L567" s="6"/>
      <c r="M567" s="6"/>
    </row>
    <row r="568" spans="1:13" ht="12.75" customHeight="1">
      <c r="A568" s="6"/>
      <c r="B568" s="6"/>
      <c r="C568" s="7"/>
      <c r="D568" s="6"/>
      <c r="E568" s="6"/>
      <c r="F568" s="8"/>
      <c r="G568" s="6"/>
      <c r="H568" s="6"/>
      <c r="I568" s="7"/>
      <c r="J568" s="6"/>
      <c r="K568" s="6"/>
      <c r="L568" s="6"/>
      <c r="M568" s="6"/>
    </row>
    <row r="569" spans="1:13" ht="12.75" customHeight="1">
      <c r="A569" s="6"/>
      <c r="B569" s="6"/>
      <c r="C569" s="7"/>
      <c r="D569" s="6"/>
      <c r="E569" s="6"/>
      <c r="F569" s="8"/>
      <c r="G569" s="6"/>
      <c r="H569" s="6"/>
      <c r="I569" s="7"/>
      <c r="J569" s="6"/>
      <c r="K569" s="6"/>
      <c r="L569" s="6"/>
      <c r="M569" s="6"/>
    </row>
    <row r="570" spans="1:13" ht="12.75" customHeight="1">
      <c r="A570" s="6"/>
      <c r="B570" s="6"/>
      <c r="C570" s="7"/>
      <c r="D570" s="6"/>
      <c r="E570" s="6"/>
      <c r="F570" s="8"/>
      <c r="G570" s="6"/>
      <c r="H570" s="6"/>
      <c r="I570" s="7"/>
      <c r="J570" s="6"/>
      <c r="K570" s="6"/>
      <c r="L570" s="6"/>
      <c r="M570" s="6"/>
    </row>
    <row r="571" spans="1:13" ht="12.75" customHeight="1">
      <c r="A571" s="6"/>
      <c r="B571" s="6"/>
      <c r="C571" s="7"/>
      <c r="D571" s="6"/>
      <c r="E571" s="6"/>
      <c r="F571" s="8"/>
      <c r="G571" s="6"/>
      <c r="H571" s="6"/>
      <c r="I571" s="7"/>
      <c r="J571" s="6"/>
      <c r="K571" s="6"/>
      <c r="L571" s="6"/>
      <c r="M571" s="6"/>
    </row>
    <row r="572" spans="1:13" ht="12.75" customHeight="1">
      <c r="A572" s="6"/>
      <c r="B572" s="6"/>
      <c r="C572" s="7"/>
      <c r="D572" s="6"/>
      <c r="E572" s="6"/>
      <c r="F572" s="8"/>
      <c r="G572" s="6"/>
      <c r="H572" s="6"/>
      <c r="I572" s="7"/>
      <c r="J572" s="6"/>
      <c r="K572" s="6"/>
      <c r="L572" s="6"/>
      <c r="M572" s="6"/>
    </row>
    <row r="573" spans="1:13" ht="12.75" customHeight="1">
      <c r="A573" s="6"/>
      <c r="B573" s="6"/>
      <c r="C573" s="7"/>
      <c r="D573" s="6"/>
      <c r="E573" s="6"/>
      <c r="F573" s="8"/>
      <c r="G573" s="6"/>
      <c r="H573" s="6"/>
      <c r="I573" s="7"/>
      <c r="J573" s="6"/>
      <c r="K573" s="6"/>
      <c r="L573" s="6"/>
      <c r="M573" s="6"/>
    </row>
    <row r="574" spans="1:13" ht="12.75" customHeight="1">
      <c r="A574" s="6"/>
      <c r="B574" s="6"/>
      <c r="C574" s="7"/>
      <c r="D574" s="6"/>
      <c r="E574" s="6"/>
      <c r="F574" s="8"/>
      <c r="G574" s="6"/>
      <c r="H574" s="6"/>
      <c r="I574" s="7"/>
      <c r="J574" s="6"/>
      <c r="K574" s="6"/>
      <c r="L574" s="6"/>
      <c r="M574" s="6"/>
    </row>
    <row r="575" spans="1:13" ht="12.75" customHeight="1">
      <c r="A575" s="6"/>
      <c r="B575" s="6"/>
      <c r="C575" s="7"/>
      <c r="D575" s="6"/>
      <c r="E575" s="6"/>
      <c r="F575" s="8"/>
      <c r="G575" s="6"/>
      <c r="H575" s="6"/>
      <c r="I575" s="7"/>
      <c r="J575" s="6"/>
      <c r="K575" s="6"/>
      <c r="L575" s="6"/>
      <c r="M575" s="6"/>
    </row>
    <row r="576" spans="1:13" ht="12.75" customHeight="1">
      <c r="A576" s="6"/>
      <c r="B576" s="6"/>
      <c r="C576" s="7"/>
      <c r="D576" s="6"/>
      <c r="E576" s="6"/>
      <c r="F576" s="8"/>
      <c r="G576" s="6"/>
      <c r="H576" s="6"/>
      <c r="I576" s="7"/>
      <c r="J576" s="6"/>
      <c r="K576" s="6"/>
      <c r="L576" s="6"/>
      <c r="M576" s="6"/>
    </row>
    <row r="577" spans="1:13" ht="12.75" customHeight="1">
      <c r="A577" s="6"/>
      <c r="B577" s="6"/>
      <c r="C577" s="7"/>
      <c r="D577" s="6"/>
      <c r="E577" s="6"/>
      <c r="F577" s="8"/>
      <c r="G577" s="6"/>
      <c r="H577" s="6"/>
      <c r="I577" s="7"/>
      <c r="J577" s="6"/>
      <c r="K577" s="6"/>
      <c r="L577" s="6"/>
      <c r="M577" s="6"/>
    </row>
    <row r="578" spans="1:13" ht="12.75" customHeight="1">
      <c r="A578" s="6"/>
      <c r="B578" s="6"/>
      <c r="C578" s="7"/>
      <c r="D578" s="6"/>
      <c r="E578" s="6"/>
      <c r="F578" s="8"/>
      <c r="G578" s="6"/>
      <c r="H578" s="6"/>
      <c r="I578" s="7"/>
      <c r="J578" s="6"/>
      <c r="K578" s="6"/>
      <c r="L578" s="6"/>
      <c r="M578" s="6"/>
    </row>
    <row r="579" spans="1:13" ht="12.75" customHeight="1">
      <c r="A579" s="6"/>
      <c r="B579" s="6"/>
      <c r="C579" s="7"/>
      <c r="D579" s="6"/>
      <c r="E579" s="6"/>
      <c r="F579" s="8"/>
      <c r="G579" s="6"/>
      <c r="H579" s="6"/>
      <c r="I579" s="7"/>
      <c r="J579" s="6"/>
      <c r="K579" s="6"/>
      <c r="L579" s="6"/>
      <c r="M579" s="6"/>
    </row>
    <row r="580" spans="1:13" ht="12.75" customHeight="1">
      <c r="A580" s="6"/>
      <c r="B580" s="6"/>
      <c r="C580" s="7"/>
      <c r="D580" s="6"/>
      <c r="E580" s="6"/>
      <c r="F580" s="8"/>
      <c r="G580" s="6"/>
      <c r="H580" s="6"/>
      <c r="I580" s="7"/>
      <c r="J580" s="6"/>
      <c r="K580" s="6"/>
      <c r="L580" s="6"/>
      <c r="M580" s="6"/>
    </row>
    <row r="581" spans="1:13" ht="12.75" customHeight="1">
      <c r="A581" s="6"/>
      <c r="B581" s="6"/>
      <c r="C581" s="7"/>
      <c r="D581" s="6"/>
      <c r="E581" s="6"/>
      <c r="F581" s="8"/>
      <c r="G581" s="6"/>
      <c r="H581" s="6"/>
      <c r="I581" s="7"/>
      <c r="J581" s="6"/>
      <c r="K581" s="6"/>
      <c r="L581" s="6"/>
      <c r="M581" s="6"/>
    </row>
    <row r="582" spans="1:13" ht="12.75" customHeight="1">
      <c r="A582" s="6"/>
      <c r="B582" s="6"/>
      <c r="C582" s="7"/>
      <c r="D582" s="6"/>
      <c r="E582" s="6"/>
      <c r="F582" s="8"/>
      <c r="G582" s="6"/>
      <c r="H582" s="6"/>
      <c r="I582" s="7"/>
      <c r="J582" s="6"/>
      <c r="K582" s="6"/>
      <c r="L582" s="6"/>
      <c r="M582" s="6"/>
    </row>
    <row r="583" spans="1:13" ht="12.75" customHeight="1">
      <c r="A583" s="6"/>
      <c r="B583" s="6"/>
      <c r="C583" s="7"/>
      <c r="D583" s="6"/>
      <c r="E583" s="6"/>
      <c r="F583" s="8"/>
      <c r="G583" s="6"/>
      <c r="H583" s="6"/>
      <c r="I583" s="7"/>
      <c r="J583" s="6"/>
      <c r="K583" s="6"/>
      <c r="L583" s="6"/>
      <c r="M583" s="6"/>
    </row>
    <row r="584" spans="1:13" ht="12.75" customHeight="1">
      <c r="A584" s="6"/>
      <c r="B584" s="6"/>
      <c r="C584" s="7"/>
      <c r="D584" s="6"/>
      <c r="E584" s="6"/>
      <c r="F584" s="8"/>
      <c r="G584" s="6"/>
      <c r="H584" s="6"/>
      <c r="I584" s="7"/>
      <c r="J584" s="6"/>
      <c r="K584" s="6"/>
      <c r="L584" s="6"/>
      <c r="M584" s="6"/>
    </row>
    <row r="585" spans="1:13" ht="12.75" customHeight="1">
      <c r="A585" s="6"/>
      <c r="B585" s="6"/>
      <c r="C585" s="7"/>
      <c r="D585" s="6"/>
      <c r="E585" s="6"/>
      <c r="F585" s="8"/>
      <c r="G585" s="6"/>
      <c r="H585" s="6"/>
      <c r="I585" s="7"/>
      <c r="J585" s="6"/>
      <c r="K585" s="6"/>
      <c r="L585" s="6"/>
      <c r="M585" s="6"/>
    </row>
    <row r="586" spans="1:13" ht="12.75" customHeight="1">
      <c r="A586" s="6"/>
      <c r="B586" s="6"/>
      <c r="C586" s="7"/>
      <c r="D586" s="6"/>
      <c r="E586" s="6"/>
      <c r="F586" s="8"/>
      <c r="G586" s="6"/>
      <c r="H586" s="6"/>
      <c r="I586" s="7"/>
      <c r="J586" s="6"/>
      <c r="K586" s="6"/>
      <c r="L586" s="6"/>
      <c r="M586" s="6"/>
    </row>
    <row r="587" spans="1:13" ht="12.75" customHeight="1">
      <c r="A587" s="6"/>
      <c r="B587" s="6"/>
      <c r="C587" s="7"/>
      <c r="D587" s="6"/>
      <c r="E587" s="6"/>
      <c r="F587" s="8"/>
      <c r="G587" s="6"/>
      <c r="H587" s="6"/>
      <c r="I587" s="7"/>
      <c r="J587" s="6"/>
      <c r="K587" s="6"/>
      <c r="L587" s="6"/>
      <c r="M587" s="6"/>
    </row>
    <row r="588" spans="1:13" ht="12.75" customHeight="1">
      <c r="A588" s="6"/>
      <c r="B588" s="6"/>
      <c r="C588" s="7"/>
      <c r="D588" s="6"/>
      <c r="E588" s="6"/>
      <c r="F588" s="8"/>
      <c r="G588" s="6"/>
      <c r="H588" s="6"/>
      <c r="I588" s="7"/>
      <c r="J588" s="6"/>
      <c r="K588" s="6"/>
      <c r="L588" s="6"/>
      <c r="M588" s="6"/>
    </row>
    <row r="589" spans="1:13" ht="12.75" customHeight="1">
      <c r="A589" s="6"/>
      <c r="B589" s="6"/>
      <c r="C589" s="7"/>
      <c r="D589" s="6"/>
      <c r="E589" s="6"/>
      <c r="F589" s="8"/>
      <c r="G589" s="6"/>
      <c r="H589" s="6"/>
      <c r="I589" s="7"/>
      <c r="J589" s="6"/>
      <c r="K589" s="6"/>
      <c r="L589" s="6"/>
      <c r="M589" s="6"/>
    </row>
    <row r="590" spans="1:13" ht="12.75" customHeight="1">
      <c r="A590" s="6"/>
      <c r="B590" s="6"/>
      <c r="C590" s="7"/>
      <c r="D590" s="6"/>
      <c r="E590" s="6"/>
      <c r="F590" s="8"/>
      <c r="G590" s="6"/>
      <c r="H590" s="6"/>
      <c r="I590" s="7"/>
      <c r="J590" s="6"/>
      <c r="K590" s="6"/>
      <c r="L590" s="6"/>
      <c r="M590" s="6"/>
    </row>
    <row r="591" spans="1:13" ht="12.75" customHeight="1">
      <c r="A591" s="6"/>
      <c r="B591" s="6"/>
      <c r="C591" s="7"/>
      <c r="D591" s="6"/>
      <c r="E591" s="6"/>
      <c r="F591" s="8"/>
      <c r="G591" s="6"/>
      <c r="H591" s="6"/>
      <c r="I591" s="7"/>
      <c r="J591" s="6"/>
      <c r="K591" s="6"/>
      <c r="L591" s="6"/>
      <c r="M591" s="6"/>
    </row>
    <row r="592" spans="1:13" ht="12.75" customHeight="1">
      <c r="A592" s="6"/>
      <c r="B592" s="6"/>
      <c r="C592" s="7"/>
      <c r="D592" s="6"/>
      <c r="E592" s="6"/>
      <c r="F592" s="8"/>
      <c r="G592" s="6"/>
      <c r="H592" s="6"/>
      <c r="I592" s="7"/>
      <c r="J592" s="6"/>
      <c r="K592" s="6"/>
      <c r="L592" s="6"/>
      <c r="M592" s="6"/>
    </row>
    <row r="593" spans="1:13" ht="12.75" customHeight="1">
      <c r="A593" s="6"/>
      <c r="B593" s="6"/>
      <c r="C593" s="7"/>
      <c r="D593" s="6"/>
      <c r="E593" s="6"/>
      <c r="F593" s="8"/>
      <c r="G593" s="6"/>
      <c r="H593" s="6"/>
      <c r="I593" s="7"/>
      <c r="J593" s="6"/>
      <c r="K593" s="6"/>
      <c r="L593" s="6"/>
      <c r="M593" s="6"/>
    </row>
    <row r="594" spans="1:13" ht="12.75" customHeight="1">
      <c r="A594" s="6"/>
      <c r="B594" s="6"/>
      <c r="C594" s="7"/>
      <c r="D594" s="6"/>
      <c r="E594" s="6"/>
      <c r="F594" s="8"/>
      <c r="G594" s="6"/>
      <c r="H594" s="6"/>
      <c r="I594" s="7"/>
      <c r="J594" s="6"/>
      <c r="K594" s="6"/>
      <c r="L594" s="6"/>
      <c r="M594" s="6"/>
    </row>
    <row r="595" spans="1:13" ht="12.75" customHeight="1">
      <c r="A595" s="6"/>
      <c r="B595" s="6"/>
      <c r="C595" s="7"/>
      <c r="D595" s="6"/>
      <c r="E595" s="6"/>
      <c r="F595" s="8"/>
      <c r="G595" s="6"/>
      <c r="H595" s="6"/>
      <c r="I595" s="7"/>
      <c r="J595" s="6"/>
      <c r="K595" s="6"/>
      <c r="L595" s="6"/>
      <c r="M595" s="6"/>
    </row>
    <row r="596" spans="1:13" ht="12.75" customHeight="1">
      <c r="A596" s="6"/>
      <c r="B596" s="6"/>
      <c r="C596" s="7"/>
      <c r="D596" s="6"/>
      <c r="E596" s="6"/>
      <c r="F596" s="8"/>
      <c r="G596" s="6"/>
      <c r="H596" s="6"/>
      <c r="I596" s="7"/>
      <c r="J596" s="6"/>
      <c r="K596" s="6"/>
      <c r="L596" s="6"/>
      <c r="M596" s="6"/>
    </row>
    <row r="597" spans="1:13" ht="12.75" customHeight="1">
      <c r="A597" s="6"/>
      <c r="B597" s="6"/>
      <c r="C597" s="7"/>
      <c r="D597" s="6"/>
      <c r="E597" s="6"/>
      <c r="F597" s="8"/>
      <c r="G597" s="6"/>
      <c r="H597" s="6"/>
      <c r="I597" s="7"/>
      <c r="J597" s="6"/>
      <c r="K597" s="6"/>
      <c r="L597" s="6"/>
      <c r="M597" s="6"/>
    </row>
    <row r="598" spans="1:13" ht="12.75" customHeight="1">
      <c r="A598" s="6"/>
      <c r="B598" s="6"/>
      <c r="C598" s="7"/>
      <c r="D598" s="6"/>
      <c r="E598" s="6"/>
      <c r="F598" s="8"/>
      <c r="G598" s="6"/>
      <c r="H598" s="6"/>
      <c r="I598" s="7"/>
      <c r="J598" s="6"/>
      <c r="K598" s="6"/>
      <c r="L598" s="6"/>
      <c r="M598" s="6"/>
    </row>
    <row r="599" spans="1:13" ht="12.75" customHeight="1">
      <c r="A599" s="6"/>
      <c r="B599" s="6"/>
      <c r="C599" s="7"/>
      <c r="D599" s="6"/>
      <c r="E599" s="6"/>
      <c r="F599" s="8"/>
      <c r="G599" s="6"/>
      <c r="H599" s="6"/>
      <c r="I599" s="7"/>
      <c r="J599" s="6"/>
      <c r="K599" s="6"/>
      <c r="L599" s="6"/>
      <c r="M599" s="6"/>
    </row>
    <row r="600" spans="1:13" ht="12.75" customHeight="1">
      <c r="A600" s="6"/>
      <c r="B600" s="6"/>
      <c r="C600" s="7"/>
      <c r="D600" s="6"/>
      <c r="E600" s="6"/>
      <c r="F600" s="8"/>
      <c r="G600" s="6"/>
      <c r="H600" s="6"/>
      <c r="I600" s="7"/>
      <c r="J600" s="6"/>
      <c r="K600" s="6"/>
      <c r="L600" s="6"/>
      <c r="M600" s="6"/>
    </row>
    <row r="601" spans="1:13" ht="12.75" customHeight="1">
      <c r="A601" s="6"/>
      <c r="B601" s="6"/>
      <c r="C601" s="7"/>
      <c r="D601" s="6"/>
      <c r="E601" s="6"/>
      <c r="F601" s="8"/>
      <c r="G601" s="6"/>
      <c r="H601" s="6"/>
      <c r="I601" s="7"/>
      <c r="J601" s="6"/>
      <c r="K601" s="6"/>
      <c r="L601" s="6"/>
      <c r="M601" s="6"/>
    </row>
    <row r="602" spans="1:13" ht="12.75" customHeight="1">
      <c r="A602" s="6"/>
      <c r="B602" s="6"/>
      <c r="C602" s="7"/>
      <c r="D602" s="6"/>
      <c r="E602" s="6"/>
      <c r="F602" s="8"/>
      <c r="G602" s="6"/>
      <c r="H602" s="6"/>
      <c r="I602" s="7"/>
      <c r="J602" s="6"/>
      <c r="K602" s="6"/>
      <c r="L602" s="6"/>
      <c r="M602" s="6"/>
    </row>
    <row r="603" spans="1:13" ht="12.75" customHeight="1">
      <c r="A603" s="6"/>
      <c r="B603" s="6"/>
      <c r="C603" s="7"/>
      <c r="D603" s="6"/>
      <c r="E603" s="6"/>
      <c r="F603" s="8"/>
      <c r="G603" s="6"/>
      <c r="H603" s="6"/>
      <c r="I603" s="7"/>
      <c r="J603" s="6"/>
      <c r="K603" s="6"/>
      <c r="L603" s="6"/>
      <c r="M603" s="6"/>
    </row>
    <row r="604" spans="1:13" ht="12.75" customHeight="1">
      <c r="A604" s="6"/>
      <c r="B604" s="6"/>
      <c r="C604" s="7"/>
      <c r="D604" s="6"/>
      <c r="E604" s="6"/>
      <c r="F604" s="8"/>
      <c r="G604" s="6"/>
      <c r="H604" s="6"/>
      <c r="I604" s="7"/>
      <c r="J604" s="6"/>
      <c r="K604" s="6"/>
      <c r="L604" s="6"/>
      <c r="M604" s="6"/>
    </row>
    <row r="605" spans="1:13" ht="12.75" customHeight="1">
      <c r="A605" s="6"/>
      <c r="B605" s="6"/>
      <c r="C605" s="7"/>
      <c r="D605" s="6"/>
      <c r="E605" s="6"/>
      <c r="F605" s="8"/>
      <c r="G605" s="6"/>
      <c r="H605" s="6"/>
      <c r="I605" s="7"/>
      <c r="J605" s="6"/>
      <c r="K605" s="6"/>
      <c r="L605" s="6"/>
      <c r="M605" s="6"/>
    </row>
    <row r="606" spans="1:13" ht="12.75" customHeight="1">
      <c r="A606" s="6"/>
      <c r="B606" s="6"/>
      <c r="C606" s="7"/>
      <c r="D606" s="6"/>
      <c r="E606" s="6"/>
      <c r="F606" s="8"/>
      <c r="G606" s="6"/>
      <c r="H606" s="6"/>
      <c r="I606" s="7"/>
      <c r="J606" s="6"/>
      <c r="K606" s="6"/>
      <c r="L606" s="6"/>
      <c r="M606" s="6"/>
    </row>
    <row r="607" spans="1:13" ht="12.75" customHeight="1">
      <c r="A607" s="6"/>
      <c r="B607" s="6"/>
      <c r="C607" s="7"/>
      <c r="D607" s="6"/>
      <c r="E607" s="6"/>
      <c r="F607" s="8"/>
      <c r="G607" s="6"/>
      <c r="H607" s="6"/>
      <c r="I607" s="7"/>
      <c r="J607" s="6"/>
      <c r="K607" s="6"/>
      <c r="L607" s="6"/>
      <c r="M607" s="6"/>
    </row>
    <row r="608" spans="1:13" ht="12.75" customHeight="1">
      <c r="A608" s="6"/>
      <c r="B608" s="6"/>
      <c r="C608" s="7"/>
      <c r="D608" s="6"/>
      <c r="E608" s="6"/>
      <c r="F608" s="8"/>
      <c r="G608" s="6"/>
      <c r="H608" s="6"/>
      <c r="I608" s="7"/>
      <c r="J608" s="6"/>
      <c r="K608" s="6"/>
      <c r="L608" s="6"/>
      <c r="M608" s="6"/>
    </row>
    <row r="609" spans="1:13" ht="12.75" customHeight="1">
      <c r="A609" s="6"/>
      <c r="B609" s="6"/>
      <c r="C609" s="7"/>
      <c r="D609" s="6"/>
      <c r="E609" s="6"/>
      <c r="F609" s="8"/>
      <c r="G609" s="6"/>
      <c r="H609" s="6"/>
      <c r="I609" s="7"/>
      <c r="J609" s="6"/>
      <c r="K609" s="6"/>
      <c r="L609" s="6"/>
      <c r="M609" s="6"/>
    </row>
    <row r="610" spans="1:13" ht="12.75" customHeight="1">
      <c r="A610" s="6"/>
      <c r="B610" s="6"/>
      <c r="C610" s="7"/>
      <c r="D610" s="6"/>
      <c r="E610" s="6"/>
      <c r="F610" s="8"/>
      <c r="G610" s="6"/>
      <c r="H610" s="6"/>
      <c r="I610" s="7"/>
      <c r="J610" s="6"/>
      <c r="K610" s="6"/>
      <c r="L610" s="6"/>
      <c r="M610" s="6"/>
    </row>
    <row r="611" spans="1:13" ht="12.75" customHeight="1">
      <c r="A611" s="6"/>
      <c r="B611" s="6"/>
      <c r="C611" s="7"/>
      <c r="D611" s="6"/>
      <c r="E611" s="6"/>
      <c r="F611" s="8"/>
      <c r="G611" s="6"/>
      <c r="H611" s="6"/>
      <c r="I611" s="7"/>
      <c r="J611" s="6"/>
      <c r="K611" s="6"/>
      <c r="L611" s="6"/>
      <c r="M611" s="6"/>
    </row>
    <row r="612" spans="1:13" ht="12.75" customHeight="1">
      <c r="A612" s="6"/>
      <c r="B612" s="6"/>
      <c r="C612" s="7"/>
      <c r="D612" s="6"/>
      <c r="E612" s="6"/>
      <c r="F612" s="8"/>
      <c r="G612" s="6"/>
      <c r="H612" s="6"/>
      <c r="I612" s="7"/>
      <c r="J612" s="6"/>
      <c r="K612" s="6"/>
      <c r="L612" s="6"/>
      <c r="M612" s="6"/>
    </row>
    <row r="613" spans="1:13" ht="12.75" customHeight="1">
      <c r="A613" s="6"/>
      <c r="B613" s="6"/>
      <c r="C613" s="7"/>
      <c r="D613" s="6"/>
      <c r="E613" s="6"/>
      <c r="F613" s="8"/>
      <c r="G613" s="6"/>
      <c r="H613" s="6"/>
      <c r="I613" s="7"/>
      <c r="J613" s="6"/>
      <c r="K613" s="6"/>
      <c r="L613" s="6"/>
      <c r="M613" s="6"/>
    </row>
    <row r="614" spans="1:13" ht="12.75" customHeight="1">
      <c r="A614" s="6"/>
      <c r="B614" s="6"/>
      <c r="C614" s="7"/>
      <c r="D614" s="6"/>
      <c r="E614" s="6"/>
      <c r="F614" s="8"/>
      <c r="G614" s="6"/>
      <c r="H614" s="6"/>
      <c r="I614" s="7"/>
      <c r="J614" s="6"/>
      <c r="K614" s="6"/>
      <c r="L614" s="6"/>
      <c r="M614" s="6"/>
    </row>
    <row r="615" spans="1:13" ht="12.75" customHeight="1">
      <c r="A615" s="6"/>
      <c r="B615" s="6"/>
      <c r="C615" s="7"/>
      <c r="D615" s="6"/>
      <c r="E615" s="6"/>
      <c r="F615" s="8"/>
      <c r="G615" s="6"/>
      <c r="H615" s="6"/>
      <c r="I615" s="7"/>
      <c r="J615" s="6"/>
      <c r="K615" s="6"/>
      <c r="L615" s="6"/>
      <c r="M615" s="6"/>
    </row>
  </sheetData>
  <mergeCells count="75">
    <mergeCell ref="F44:F45"/>
    <mergeCell ref="G44:G45"/>
    <mergeCell ref="E49:E50"/>
    <mergeCell ref="F49:F50"/>
    <mergeCell ref="G49:G50"/>
    <mergeCell ref="E42:E46"/>
    <mergeCell ref="F42:F43"/>
    <mergeCell ref="E17:E22"/>
    <mergeCell ref="E29:E34"/>
    <mergeCell ref="E35:E40"/>
    <mergeCell ref="F35:F40"/>
    <mergeCell ref="G42:G43"/>
    <mergeCell ref="F17:F22"/>
    <mergeCell ref="G17:G22"/>
    <mergeCell ref="G23:G28"/>
    <mergeCell ref="G35:G40"/>
    <mergeCell ref="F29:F34"/>
    <mergeCell ref="G29:G34"/>
    <mergeCell ref="A42:A46"/>
    <mergeCell ref="B42:B46"/>
    <mergeCell ref="C42:C46"/>
    <mergeCell ref="D42:D46"/>
    <mergeCell ref="C49:C50"/>
    <mergeCell ref="D49:D50"/>
    <mergeCell ref="M49:M50"/>
    <mergeCell ref="H39:H40"/>
    <mergeCell ref="I42:I43"/>
    <mergeCell ref="J42:J43"/>
    <mergeCell ref="K42:K43"/>
    <mergeCell ref="L42:L43"/>
    <mergeCell ref="I44:I45"/>
    <mergeCell ref="J44:J45"/>
    <mergeCell ref="A41:M41"/>
    <mergeCell ref="A49:A50"/>
    <mergeCell ref="B49:B50"/>
    <mergeCell ref="K44:K45"/>
    <mergeCell ref="L44:L45"/>
    <mergeCell ref="H49:H50"/>
    <mergeCell ref="K49:K50"/>
    <mergeCell ref="A17:A40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L17:L22"/>
    <mergeCell ref="H17:H18"/>
    <mergeCell ref="J17:J22"/>
    <mergeCell ref="K17:K22"/>
    <mergeCell ref="B17:B40"/>
    <mergeCell ref="C17:C40"/>
    <mergeCell ref="D17:D40"/>
    <mergeCell ref="H19:H20"/>
    <mergeCell ref="H21:H22"/>
    <mergeCell ref="L29:L34"/>
    <mergeCell ref="H31:H32"/>
    <mergeCell ref="H33:H34"/>
    <mergeCell ref="H23:H24"/>
    <mergeCell ref="J29:J34"/>
    <mergeCell ref="K29:K34"/>
    <mergeCell ref="J35:J40"/>
    <mergeCell ref="K35:K40"/>
    <mergeCell ref="L35:L40"/>
    <mergeCell ref="H37:H38"/>
    <mergeCell ref="H29:H30"/>
    <mergeCell ref="H35:H36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15"/>
  <sheetViews>
    <sheetView tabSelected="1" topLeftCell="C10" workbookViewId="0">
      <selection activeCell="M18" sqref="M18:M24"/>
    </sheetView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20.28515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143" t="s">
        <v>0</v>
      </c>
      <c r="J2" s="133"/>
      <c r="K2" s="133"/>
      <c r="L2" s="133"/>
      <c r="M2" s="133"/>
    </row>
    <row r="3" spans="1:13">
      <c r="A3" s="3"/>
      <c r="B3" s="2"/>
      <c r="C3" s="3"/>
      <c r="D3" s="3"/>
      <c r="E3" s="3"/>
      <c r="F3" s="4"/>
      <c r="G3" s="3"/>
      <c r="H3" s="3"/>
      <c r="I3" s="143" t="s">
        <v>1</v>
      </c>
      <c r="J3" s="133"/>
      <c r="K3" s="133"/>
      <c r="L3" s="133"/>
      <c r="M3" s="133"/>
    </row>
    <row r="4" spans="1:13" ht="16.5">
      <c r="A4" s="3"/>
      <c r="B4" s="2"/>
      <c r="C4" s="3"/>
      <c r="D4" s="3"/>
      <c r="E4" s="3"/>
      <c r="F4" s="4"/>
      <c r="G4" s="3"/>
      <c r="H4" s="3"/>
      <c r="I4" s="144" t="s">
        <v>2</v>
      </c>
      <c r="J4" s="133"/>
      <c r="K4" s="133"/>
      <c r="L4" s="133"/>
      <c r="M4" s="133"/>
    </row>
    <row r="5" spans="1:13" ht="16.5">
      <c r="A5" s="3"/>
      <c r="B5" s="2"/>
      <c r="C5" s="3"/>
      <c r="D5" s="3"/>
      <c r="E5" s="3"/>
      <c r="F5" s="4"/>
      <c r="G5" s="3"/>
      <c r="H5" s="3"/>
      <c r="I5" s="144" t="s">
        <v>383</v>
      </c>
      <c r="J5" s="133"/>
      <c r="K5" s="133"/>
      <c r="L5" s="133"/>
      <c r="M5" s="133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39.75" customHeight="1">
      <c r="A12" s="135" t="s">
        <v>384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</row>
    <row r="13" spans="1:13" ht="18.75">
      <c r="A13" s="136" t="s">
        <v>5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2.75">
      <c r="A15" s="47" t="s">
        <v>6</v>
      </c>
      <c r="B15" s="48" t="s">
        <v>7</v>
      </c>
      <c r="C15" s="49" t="s">
        <v>225</v>
      </c>
      <c r="D15" s="49" t="s">
        <v>9</v>
      </c>
      <c r="E15" s="50" t="s">
        <v>10</v>
      </c>
      <c r="F15" s="51" t="s">
        <v>11</v>
      </c>
      <c r="G15" s="49" t="s">
        <v>12</v>
      </c>
      <c r="H15" s="49" t="s">
        <v>13</v>
      </c>
      <c r="I15" s="49" t="s">
        <v>14</v>
      </c>
      <c r="J15" s="49" t="s">
        <v>15</v>
      </c>
      <c r="K15" s="49" t="s">
        <v>9</v>
      </c>
      <c r="L15" s="52" t="s">
        <v>16</v>
      </c>
      <c r="M15" s="49" t="s">
        <v>17</v>
      </c>
    </row>
    <row r="16" spans="1:13" ht="12.75" customHeight="1">
      <c r="A16" s="147">
        <v>3</v>
      </c>
      <c r="B16" s="140" t="s">
        <v>68</v>
      </c>
      <c r="C16" s="111" t="s">
        <v>69</v>
      </c>
      <c r="D16" s="141" t="s">
        <v>70</v>
      </c>
      <c r="E16" s="53">
        <v>4800</v>
      </c>
      <c r="F16" s="54">
        <v>8</v>
      </c>
      <c r="G16" s="55" t="s">
        <v>22</v>
      </c>
      <c r="H16" s="55" t="s">
        <v>71</v>
      </c>
      <c r="I16" s="56" t="s">
        <v>226</v>
      </c>
      <c r="J16" s="55" t="s">
        <v>25</v>
      </c>
      <c r="K16" s="55" t="s">
        <v>72</v>
      </c>
      <c r="L16" s="55">
        <v>20</v>
      </c>
      <c r="M16" s="55">
        <v>250</v>
      </c>
    </row>
    <row r="17" spans="1:13" ht="12.75" customHeight="1">
      <c r="A17" s="116"/>
      <c r="B17" s="114"/>
      <c r="C17" s="114"/>
      <c r="D17" s="184"/>
      <c r="E17" s="53">
        <v>5000</v>
      </c>
      <c r="F17" s="54">
        <v>8</v>
      </c>
      <c r="G17" s="55" t="s">
        <v>34</v>
      </c>
      <c r="H17" s="55" t="s">
        <v>71</v>
      </c>
      <c r="I17" s="56" t="s">
        <v>227</v>
      </c>
      <c r="J17" s="55" t="s">
        <v>36</v>
      </c>
      <c r="K17" s="55" t="s">
        <v>73</v>
      </c>
      <c r="L17" s="55">
        <v>15</v>
      </c>
      <c r="M17" s="55">
        <v>250</v>
      </c>
    </row>
    <row r="18" spans="1:13" ht="12.75" customHeight="1">
      <c r="A18" s="116"/>
      <c r="B18" s="114"/>
      <c r="C18" s="114"/>
      <c r="D18" s="184"/>
      <c r="E18" s="150">
        <v>5000</v>
      </c>
      <c r="F18" s="139">
        <v>8</v>
      </c>
      <c r="G18" s="141" t="s">
        <v>34</v>
      </c>
      <c r="H18" s="152" t="s">
        <v>71</v>
      </c>
      <c r="I18" s="141" t="s">
        <v>38</v>
      </c>
      <c r="J18" s="141" t="s">
        <v>41</v>
      </c>
      <c r="K18" s="141" t="s">
        <v>74</v>
      </c>
      <c r="L18" s="141">
        <v>15</v>
      </c>
      <c r="M18" s="141">
        <v>239</v>
      </c>
    </row>
    <row r="19" spans="1:13" ht="27" customHeight="1">
      <c r="A19" s="110"/>
      <c r="B19" s="112"/>
      <c r="C19" s="112"/>
      <c r="D19" s="183"/>
      <c r="E19" s="183"/>
      <c r="F19" s="186"/>
      <c r="G19" s="183"/>
      <c r="H19" s="112"/>
      <c r="I19" s="183"/>
      <c r="J19" s="183"/>
      <c r="K19" s="183"/>
      <c r="L19" s="183"/>
      <c r="M19" s="183"/>
    </row>
    <row r="20" spans="1:13" ht="43.5" customHeight="1">
      <c r="A20" s="39">
        <v>4</v>
      </c>
      <c r="B20" s="44" t="s">
        <v>75</v>
      </c>
      <c r="C20" s="20" t="s">
        <v>76</v>
      </c>
      <c r="D20" s="38" t="s">
        <v>67</v>
      </c>
      <c r="E20" s="185" t="s">
        <v>388</v>
      </c>
      <c r="F20" s="36" t="s">
        <v>78</v>
      </c>
      <c r="G20" s="38" t="s">
        <v>190</v>
      </c>
      <c r="H20" s="55" t="s">
        <v>71</v>
      </c>
      <c r="I20" s="182" t="s">
        <v>389</v>
      </c>
      <c r="J20" s="38" t="s">
        <v>25</v>
      </c>
      <c r="K20" s="38" t="s">
        <v>67</v>
      </c>
      <c r="L20" s="38">
        <v>15</v>
      </c>
      <c r="M20" s="38">
        <v>239</v>
      </c>
    </row>
    <row r="21" spans="1:13" ht="12.75" customHeight="1">
      <c r="A21" s="147">
        <v>7</v>
      </c>
      <c r="B21" s="140" t="s">
        <v>184</v>
      </c>
      <c r="C21" s="111" t="s">
        <v>103</v>
      </c>
      <c r="D21" s="141" t="s">
        <v>180</v>
      </c>
      <c r="E21" s="150" t="s">
        <v>161</v>
      </c>
      <c r="F21" s="149" t="s">
        <v>63</v>
      </c>
      <c r="G21" s="55" t="s">
        <v>22</v>
      </c>
      <c r="H21" s="141" t="s">
        <v>105</v>
      </c>
      <c r="I21" s="57" t="s">
        <v>185</v>
      </c>
      <c r="J21" s="55" t="s">
        <v>25</v>
      </c>
      <c r="K21" s="55" t="s">
        <v>114</v>
      </c>
      <c r="L21" s="55">
        <v>8</v>
      </c>
      <c r="M21" s="141">
        <v>254</v>
      </c>
    </row>
    <row r="22" spans="1:13" ht="12.75" customHeight="1">
      <c r="A22" s="116"/>
      <c r="B22" s="114"/>
      <c r="C22" s="114"/>
      <c r="D22" s="184"/>
      <c r="E22" s="184"/>
      <c r="F22" s="187"/>
      <c r="G22" s="55" t="s">
        <v>34</v>
      </c>
      <c r="H22" s="184"/>
      <c r="I22" s="57" t="s">
        <v>186</v>
      </c>
      <c r="J22" s="55" t="s">
        <v>36</v>
      </c>
      <c r="K22" s="55" t="s">
        <v>187</v>
      </c>
      <c r="L22" s="56">
        <v>9</v>
      </c>
      <c r="M22" s="184"/>
    </row>
    <row r="23" spans="1:13" ht="12.75" customHeight="1">
      <c r="A23" s="116"/>
      <c r="B23" s="114"/>
      <c r="C23" s="114"/>
      <c r="D23" s="184"/>
      <c r="E23" s="184"/>
      <c r="F23" s="187"/>
      <c r="G23" s="55" t="s">
        <v>34</v>
      </c>
      <c r="H23" s="184"/>
      <c r="I23" s="57" t="s">
        <v>188</v>
      </c>
      <c r="J23" s="55" t="s">
        <v>41</v>
      </c>
      <c r="K23" s="55" t="s">
        <v>189</v>
      </c>
      <c r="L23" s="55">
        <v>8</v>
      </c>
      <c r="M23" s="184"/>
    </row>
    <row r="24" spans="1:13" ht="18.75" customHeight="1">
      <c r="A24" s="110"/>
      <c r="B24" s="112"/>
      <c r="C24" s="112"/>
      <c r="D24" s="183"/>
      <c r="E24" s="183"/>
      <c r="F24" s="186"/>
      <c r="G24" s="55" t="s">
        <v>190</v>
      </c>
      <c r="H24" s="183"/>
      <c r="I24" s="57" t="s">
        <v>191</v>
      </c>
      <c r="J24" s="55" t="s">
        <v>45</v>
      </c>
      <c r="K24" s="55" t="s">
        <v>183</v>
      </c>
      <c r="L24" s="55">
        <v>6</v>
      </c>
      <c r="M24" s="183"/>
    </row>
    <row r="25" spans="1:13" ht="12.75" customHeight="1">
      <c r="A25" s="58"/>
      <c r="B25" s="59"/>
      <c r="C25" s="60"/>
      <c r="D25" s="59"/>
      <c r="E25" s="61"/>
      <c r="F25" s="61"/>
      <c r="G25" s="59"/>
      <c r="H25" s="59"/>
      <c r="I25" s="60"/>
      <c r="J25" s="59"/>
      <c r="K25" s="59"/>
      <c r="L25" s="59"/>
      <c r="M25" s="59"/>
    </row>
    <row r="26" spans="1:13" ht="12.75" customHeight="1">
      <c r="A26" s="58"/>
      <c r="B26" s="59"/>
      <c r="C26" s="60"/>
      <c r="D26" s="59"/>
      <c r="E26" s="62"/>
      <c r="F26" s="61"/>
      <c r="G26" s="59"/>
      <c r="H26" s="59"/>
      <c r="I26" s="60"/>
      <c r="J26" s="59"/>
      <c r="K26" s="59"/>
      <c r="L26" s="59"/>
      <c r="M26" s="59"/>
    </row>
    <row r="27" spans="1:13" ht="12.75" customHeight="1">
      <c r="A27" s="6"/>
      <c r="B27" s="6"/>
      <c r="C27" s="7"/>
      <c r="D27" s="6"/>
      <c r="E27" s="6"/>
      <c r="F27" s="8"/>
      <c r="G27" s="6"/>
      <c r="H27" s="6"/>
      <c r="I27" s="7"/>
      <c r="J27" s="6"/>
      <c r="K27" s="6"/>
      <c r="L27" s="6"/>
      <c r="M27" s="6"/>
    </row>
    <row r="28" spans="1:13" ht="12.75" customHeight="1">
      <c r="A28" s="6"/>
      <c r="B28" s="6"/>
      <c r="C28" s="7"/>
      <c r="D28" s="6"/>
      <c r="E28" s="6"/>
      <c r="F28" s="8"/>
      <c r="G28" s="6"/>
      <c r="H28" s="6"/>
      <c r="I28" s="7"/>
      <c r="J28" s="6"/>
      <c r="K28" s="6"/>
      <c r="L28" s="6"/>
      <c r="M28" s="6"/>
    </row>
    <row r="29" spans="1:13" ht="12.75" customHeight="1">
      <c r="A29" s="6"/>
      <c r="B29" s="6"/>
      <c r="C29" s="7"/>
      <c r="D29" s="6"/>
      <c r="E29" s="6"/>
      <c r="F29" s="8"/>
      <c r="G29" s="6"/>
      <c r="H29" s="6"/>
      <c r="I29" s="7"/>
      <c r="J29" s="6"/>
      <c r="K29" s="6"/>
      <c r="L29" s="6"/>
      <c r="M29" s="6"/>
    </row>
    <row r="30" spans="1:13" ht="12.75" customHeight="1">
      <c r="A30" s="6"/>
      <c r="B30" s="6"/>
      <c r="C30" s="7"/>
      <c r="D30" s="6"/>
      <c r="E30" s="6"/>
      <c r="F30" s="8"/>
      <c r="G30" s="6"/>
      <c r="H30" s="6"/>
      <c r="I30" s="7"/>
      <c r="J30" s="6"/>
      <c r="K30" s="6"/>
      <c r="L30" s="6"/>
      <c r="M30" s="6"/>
    </row>
    <row r="31" spans="1:13" ht="12.75" customHeight="1">
      <c r="A31" s="6"/>
      <c r="B31" s="6"/>
      <c r="C31" s="7"/>
      <c r="D31" s="6"/>
      <c r="E31" s="6"/>
      <c r="F31" s="8"/>
      <c r="G31" s="6"/>
      <c r="H31" s="6"/>
      <c r="I31" s="7"/>
      <c r="J31" s="6"/>
      <c r="K31" s="6"/>
      <c r="L31" s="6"/>
      <c r="M31" s="6"/>
    </row>
    <row r="32" spans="1:13" ht="12.75" customHeight="1">
      <c r="A32" s="6"/>
      <c r="B32" s="6"/>
      <c r="C32" s="7"/>
      <c r="D32" s="6"/>
      <c r="E32" s="6"/>
      <c r="F32" s="8"/>
      <c r="G32" s="6"/>
      <c r="H32" s="6"/>
      <c r="I32" s="7"/>
      <c r="J32" s="6"/>
      <c r="K32" s="6"/>
      <c r="L32" s="6"/>
      <c r="M32" s="6"/>
    </row>
    <row r="33" spans="1:13" ht="12.75" customHeight="1">
      <c r="A33" s="6"/>
      <c r="B33" s="6"/>
      <c r="C33" s="7"/>
      <c r="D33" s="6"/>
      <c r="E33" s="6"/>
      <c r="F33" s="8"/>
      <c r="G33" s="6"/>
      <c r="H33" s="6"/>
      <c r="I33" s="7"/>
      <c r="J33" s="6"/>
      <c r="K33" s="6"/>
      <c r="L33" s="6"/>
      <c r="M33" s="6"/>
    </row>
    <row r="34" spans="1:13" ht="12.75" customHeight="1">
      <c r="A34" s="6"/>
      <c r="B34" s="6"/>
      <c r="C34" s="7"/>
      <c r="D34" s="6"/>
      <c r="E34" s="6"/>
      <c r="F34" s="8"/>
      <c r="G34" s="6"/>
      <c r="H34" s="6"/>
      <c r="I34" s="7"/>
      <c r="J34" s="6"/>
      <c r="K34" s="6"/>
      <c r="L34" s="6"/>
      <c r="M34" s="6"/>
    </row>
    <row r="35" spans="1:13" ht="12.75" customHeight="1">
      <c r="A35" s="6"/>
      <c r="B35" s="6"/>
      <c r="C35" s="7"/>
      <c r="D35" s="6"/>
      <c r="E35" s="6"/>
      <c r="F35" s="8"/>
      <c r="G35" s="6"/>
      <c r="H35" s="6"/>
      <c r="I35" s="7"/>
      <c r="J35" s="6"/>
      <c r="K35" s="6"/>
      <c r="L35" s="6"/>
      <c r="M35" s="6"/>
    </row>
    <row r="36" spans="1:13" ht="12.75" customHeight="1">
      <c r="A36" s="6"/>
      <c r="B36" s="6"/>
      <c r="C36" s="7"/>
      <c r="D36" s="6"/>
      <c r="E36" s="6"/>
      <c r="F36" s="8"/>
      <c r="G36" s="6"/>
      <c r="H36" s="6"/>
      <c r="I36" s="7"/>
      <c r="J36" s="6"/>
      <c r="K36" s="6"/>
      <c r="L36" s="6"/>
      <c r="M36" s="6"/>
    </row>
    <row r="37" spans="1:13" ht="12.75" customHeight="1">
      <c r="A37" s="6"/>
      <c r="B37" s="6"/>
      <c r="C37" s="7"/>
      <c r="D37" s="6"/>
      <c r="E37" s="6"/>
      <c r="F37" s="8"/>
      <c r="G37" s="6"/>
      <c r="H37" s="6"/>
      <c r="I37" s="7"/>
      <c r="J37" s="6"/>
      <c r="K37" s="6"/>
      <c r="L37" s="6"/>
      <c r="M37" s="6"/>
    </row>
    <row r="38" spans="1:13" ht="12.75" customHeight="1">
      <c r="A38" s="6"/>
      <c r="B38" s="6"/>
      <c r="C38" s="7"/>
      <c r="D38" s="6"/>
      <c r="E38" s="6"/>
      <c r="F38" s="8"/>
      <c r="G38" s="6"/>
      <c r="H38" s="6"/>
      <c r="I38" s="7"/>
      <c r="J38" s="6"/>
      <c r="K38" s="6"/>
      <c r="L38" s="6"/>
      <c r="M38" s="6"/>
    </row>
    <row r="39" spans="1:13" ht="12.75" customHeight="1">
      <c r="A39" s="6"/>
      <c r="B39" s="6"/>
      <c r="C39" s="7"/>
      <c r="D39" s="6"/>
      <c r="E39" s="6"/>
      <c r="F39" s="8"/>
      <c r="G39" s="6"/>
      <c r="H39" s="6"/>
      <c r="I39" s="7"/>
      <c r="J39" s="6"/>
      <c r="K39" s="6"/>
      <c r="L39" s="6"/>
      <c r="M39" s="6"/>
    </row>
    <row r="40" spans="1:13" ht="12.75" customHeight="1">
      <c r="A40" s="6"/>
      <c r="B40" s="6"/>
      <c r="C40" s="7"/>
      <c r="D40" s="6"/>
      <c r="E40" s="6"/>
      <c r="F40" s="8"/>
      <c r="G40" s="6"/>
      <c r="H40" s="6"/>
      <c r="I40" s="7"/>
      <c r="J40" s="6"/>
      <c r="K40" s="6"/>
      <c r="L40" s="6"/>
      <c r="M40" s="6"/>
    </row>
    <row r="41" spans="1:13" ht="12.75" customHeight="1">
      <c r="A41" s="6"/>
      <c r="B41" s="6"/>
      <c r="C41" s="7"/>
      <c r="D41" s="6"/>
      <c r="E41" s="6"/>
      <c r="F41" s="8"/>
      <c r="G41" s="6"/>
      <c r="H41" s="6"/>
      <c r="I41" s="7"/>
      <c r="J41" s="6"/>
      <c r="K41" s="6"/>
      <c r="L41" s="6"/>
      <c r="M41" s="6"/>
    </row>
    <row r="42" spans="1:13" ht="12.75" customHeight="1">
      <c r="A42" s="6"/>
      <c r="B42" s="6"/>
      <c r="C42" s="7"/>
      <c r="D42" s="6"/>
      <c r="E42" s="6"/>
      <c r="F42" s="8"/>
      <c r="G42" s="6"/>
      <c r="H42" s="6"/>
      <c r="I42" s="7"/>
      <c r="J42" s="6"/>
      <c r="K42" s="6"/>
      <c r="L42" s="6"/>
      <c r="M42" s="6"/>
    </row>
    <row r="43" spans="1:13" ht="12.75" customHeight="1">
      <c r="A43" s="6"/>
      <c r="B43" s="6"/>
      <c r="C43" s="7"/>
      <c r="D43" s="6"/>
      <c r="E43" s="6"/>
      <c r="F43" s="8"/>
      <c r="G43" s="6"/>
      <c r="H43" s="6"/>
      <c r="I43" s="7"/>
      <c r="J43" s="6"/>
      <c r="K43" s="6"/>
      <c r="L43" s="6"/>
      <c r="M43" s="6"/>
    </row>
    <row r="44" spans="1:13" ht="12.75" customHeight="1">
      <c r="A44" s="6"/>
      <c r="B44" s="6"/>
      <c r="C44" s="7"/>
      <c r="D44" s="6"/>
      <c r="E44" s="6"/>
      <c r="F44" s="8"/>
      <c r="G44" s="6"/>
      <c r="H44" s="6"/>
      <c r="I44" s="7"/>
      <c r="J44" s="6"/>
      <c r="K44" s="6"/>
      <c r="L44" s="6"/>
      <c r="M44" s="6"/>
    </row>
    <row r="45" spans="1:13" ht="12.75" customHeight="1">
      <c r="A45" s="6"/>
      <c r="B45" s="6"/>
      <c r="C45" s="7"/>
      <c r="D45" s="6"/>
      <c r="E45" s="6"/>
      <c r="F45" s="8"/>
      <c r="G45" s="6"/>
      <c r="H45" s="6"/>
      <c r="I45" s="7"/>
      <c r="J45" s="6"/>
      <c r="K45" s="6"/>
      <c r="L45" s="6"/>
      <c r="M45" s="6"/>
    </row>
    <row r="46" spans="1:13" ht="12.75" customHeight="1">
      <c r="A46" s="6"/>
      <c r="B46" s="6"/>
      <c r="C46" s="7"/>
      <c r="D46" s="6"/>
      <c r="E46" s="6"/>
      <c r="F46" s="8"/>
      <c r="G46" s="6"/>
      <c r="H46" s="6"/>
      <c r="I46" s="7"/>
      <c r="J46" s="6"/>
      <c r="K46" s="6"/>
      <c r="L46" s="6"/>
      <c r="M46" s="6"/>
    </row>
    <row r="47" spans="1:13" ht="12.75" customHeight="1">
      <c r="A47" s="6"/>
      <c r="B47" s="6"/>
      <c r="C47" s="7"/>
      <c r="D47" s="6"/>
      <c r="E47" s="6"/>
      <c r="F47" s="8"/>
      <c r="G47" s="6"/>
      <c r="H47" s="6"/>
      <c r="I47" s="7"/>
      <c r="J47" s="6"/>
      <c r="K47" s="6"/>
      <c r="L47" s="6"/>
      <c r="M47" s="6"/>
    </row>
    <row r="48" spans="1:13" ht="12.75" customHeight="1">
      <c r="A48" s="6"/>
      <c r="B48" s="6"/>
      <c r="C48" s="7"/>
      <c r="D48" s="6"/>
      <c r="E48" s="6"/>
      <c r="F48" s="8"/>
      <c r="G48" s="6"/>
      <c r="H48" s="6"/>
      <c r="I48" s="7"/>
      <c r="J48" s="6"/>
      <c r="K48" s="6"/>
      <c r="L48" s="6"/>
      <c r="M48" s="6"/>
    </row>
    <row r="49" spans="1:13" ht="12.75" customHeight="1">
      <c r="A49" s="6"/>
      <c r="B49" s="6"/>
      <c r="C49" s="7"/>
      <c r="D49" s="6"/>
      <c r="E49" s="6"/>
      <c r="F49" s="8"/>
      <c r="G49" s="6"/>
      <c r="H49" s="6"/>
      <c r="I49" s="7"/>
      <c r="J49" s="6"/>
      <c r="K49" s="6"/>
      <c r="L49" s="6"/>
      <c r="M49" s="6"/>
    </row>
    <row r="50" spans="1:13" ht="12.75" customHeight="1">
      <c r="A50" s="6"/>
      <c r="B50" s="6"/>
      <c r="C50" s="7"/>
      <c r="D50" s="6"/>
      <c r="E50" s="6"/>
      <c r="F50" s="8"/>
      <c r="G50" s="6"/>
      <c r="H50" s="6"/>
      <c r="I50" s="7"/>
      <c r="J50" s="6"/>
      <c r="K50" s="6"/>
      <c r="L50" s="6"/>
      <c r="M50" s="6"/>
    </row>
    <row r="51" spans="1:13" ht="12.75" customHeight="1">
      <c r="A51" s="6"/>
      <c r="B51" s="6"/>
      <c r="C51" s="7"/>
      <c r="D51" s="6"/>
      <c r="E51" s="6"/>
      <c r="F51" s="8"/>
      <c r="G51" s="6"/>
      <c r="H51" s="6"/>
      <c r="I51" s="7"/>
      <c r="J51" s="6"/>
      <c r="K51" s="6"/>
      <c r="L51" s="6"/>
      <c r="M51" s="6"/>
    </row>
    <row r="52" spans="1:13" ht="12.75" customHeight="1">
      <c r="A52" s="6"/>
      <c r="B52" s="6"/>
      <c r="C52" s="7"/>
      <c r="D52" s="6"/>
      <c r="E52" s="6"/>
      <c r="F52" s="8"/>
      <c r="G52" s="6"/>
      <c r="H52" s="6"/>
      <c r="I52" s="7"/>
      <c r="J52" s="6"/>
      <c r="K52" s="6"/>
      <c r="L52" s="6"/>
      <c r="M52" s="6"/>
    </row>
    <row r="53" spans="1:13" ht="12.75" customHeight="1">
      <c r="A53" s="6"/>
      <c r="B53" s="6"/>
      <c r="C53" s="7"/>
      <c r="D53" s="6"/>
      <c r="E53" s="6"/>
      <c r="F53" s="8"/>
      <c r="G53" s="6"/>
      <c r="H53" s="6"/>
      <c r="I53" s="7"/>
      <c r="J53" s="6"/>
      <c r="K53" s="6"/>
      <c r="L53" s="6"/>
      <c r="M53" s="6"/>
    </row>
    <row r="54" spans="1:13" ht="12.75" customHeight="1">
      <c r="A54" s="6"/>
      <c r="B54" s="6"/>
      <c r="C54" s="7"/>
      <c r="D54" s="6"/>
      <c r="E54" s="6"/>
      <c r="F54" s="8"/>
      <c r="G54" s="6"/>
      <c r="H54" s="6"/>
      <c r="I54" s="7"/>
      <c r="J54" s="6"/>
      <c r="K54" s="6"/>
      <c r="L54" s="6"/>
      <c r="M54" s="6"/>
    </row>
    <row r="55" spans="1:13" ht="12.75" customHeight="1">
      <c r="A55" s="6"/>
      <c r="B55" s="6"/>
      <c r="C55" s="7"/>
      <c r="D55" s="6"/>
      <c r="E55" s="6"/>
      <c r="F55" s="8"/>
      <c r="G55" s="6"/>
      <c r="H55" s="6"/>
      <c r="I55" s="7"/>
      <c r="J55" s="6"/>
      <c r="K55" s="6"/>
      <c r="L55" s="6"/>
      <c r="M55" s="6"/>
    </row>
    <row r="56" spans="1:13" ht="12.75" customHeight="1">
      <c r="A56" s="6"/>
      <c r="B56" s="6"/>
      <c r="C56" s="7"/>
      <c r="D56" s="6"/>
      <c r="E56" s="6"/>
      <c r="F56" s="8"/>
      <c r="G56" s="6"/>
      <c r="H56" s="6"/>
      <c r="I56" s="7"/>
      <c r="J56" s="6"/>
      <c r="K56" s="6"/>
      <c r="L56" s="6"/>
      <c r="M56" s="6"/>
    </row>
    <row r="57" spans="1:13" ht="12.75" customHeight="1">
      <c r="A57" s="6"/>
      <c r="B57" s="6"/>
      <c r="C57" s="7"/>
      <c r="D57" s="6"/>
      <c r="E57" s="6"/>
      <c r="F57" s="8"/>
      <c r="G57" s="6"/>
      <c r="H57" s="6"/>
      <c r="I57" s="7"/>
      <c r="J57" s="6"/>
      <c r="K57" s="6"/>
      <c r="L57" s="6"/>
      <c r="M57" s="6"/>
    </row>
    <row r="58" spans="1:13" ht="12.75" customHeight="1">
      <c r="A58" s="6"/>
      <c r="B58" s="6"/>
      <c r="C58" s="7"/>
      <c r="D58" s="6"/>
      <c r="E58" s="6"/>
      <c r="F58" s="8"/>
      <c r="G58" s="6"/>
      <c r="H58" s="6"/>
      <c r="I58" s="7"/>
      <c r="J58" s="6"/>
      <c r="K58" s="6"/>
      <c r="L58" s="6"/>
      <c r="M58" s="6"/>
    </row>
    <row r="59" spans="1:13" ht="12.75" customHeight="1">
      <c r="A59" s="6"/>
      <c r="B59" s="6"/>
      <c r="C59" s="7"/>
      <c r="D59" s="6"/>
      <c r="E59" s="6"/>
      <c r="F59" s="8"/>
      <c r="G59" s="6"/>
      <c r="H59" s="6"/>
      <c r="I59" s="7"/>
      <c r="J59" s="6"/>
      <c r="K59" s="6"/>
      <c r="L59" s="6"/>
      <c r="M59" s="6"/>
    </row>
    <row r="60" spans="1:13" ht="12.75" customHeight="1">
      <c r="A60" s="6"/>
      <c r="B60" s="6"/>
      <c r="C60" s="7"/>
      <c r="D60" s="6"/>
      <c r="E60" s="6"/>
      <c r="F60" s="8"/>
      <c r="G60" s="6"/>
      <c r="H60" s="6"/>
      <c r="I60" s="7"/>
      <c r="J60" s="6"/>
      <c r="K60" s="6"/>
      <c r="L60" s="6"/>
      <c r="M60" s="6"/>
    </row>
    <row r="61" spans="1:13" ht="12.75" customHeight="1">
      <c r="A61" s="6"/>
      <c r="B61" s="6"/>
      <c r="C61" s="7"/>
      <c r="D61" s="6"/>
      <c r="E61" s="6"/>
      <c r="F61" s="8"/>
      <c r="G61" s="6"/>
      <c r="H61" s="6"/>
      <c r="I61" s="7"/>
      <c r="J61" s="6"/>
      <c r="K61" s="6"/>
      <c r="L61" s="6"/>
      <c r="M61" s="6"/>
    </row>
    <row r="62" spans="1:13" ht="12.75" customHeight="1">
      <c r="A62" s="6"/>
      <c r="B62" s="6"/>
      <c r="C62" s="7"/>
      <c r="D62" s="6"/>
      <c r="E62" s="6"/>
      <c r="F62" s="8"/>
      <c r="G62" s="6"/>
      <c r="H62" s="6"/>
      <c r="I62" s="7"/>
      <c r="J62" s="6"/>
      <c r="K62" s="6"/>
      <c r="L62" s="6"/>
      <c r="M62" s="6"/>
    </row>
    <row r="63" spans="1:13" ht="12.75" customHeight="1">
      <c r="A63" s="6"/>
      <c r="B63" s="6"/>
      <c r="C63" s="7"/>
      <c r="D63" s="6"/>
      <c r="E63" s="6"/>
      <c r="F63" s="8"/>
      <c r="G63" s="6"/>
      <c r="H63" s="6"/>
      <c r="I63" s="7"/>
      <c r="J63" s="6"/>
      <c r="K63" s="6"/>
      <c r="L63" s="6"/>
      <c r="M63" s="6"/>
    </row>
    <row r="64" spans="1:13" ht="12.75" customHeight="1">
      <c r="A64" s="6"/>
      <c r="B64" s="6"/>
      <c r="C64" s="7"/>
      <c r="D64" s="6"/>
      <c r="E64" s="6"/>
      <c r="F64" s="8"/>
      <c r="G64" s="6"/>
      <c r="H64" s="6"/>
      <c r="I64" s="7"/>
      <c r="J64" s="6"/>
      <c r="K64" s="6"/>
      <c r="L64" s="6"/>
      <c r="M64" s="6"/>
    </row>
    <row r="65" spans="1:13" ht="12.75" customHeight="1">
      <c r="A65" s="6"/>
      <c r="B65" s="6"/>
      <c r="C65" s="7"/>
      <c r="D65" s="6"/>
      <c r="E65" s="6"/>
      <c r="F65" s="8"/>
      <c r="G65" s="6"/>
      <c r="H65" s="6"/>
      <c r="I65" s="7"/>
      <c r="J65" s="6"/>
      <c r="K65" s="6"/>
      <c r="L65" s="6"/>
      <c r="M65" s="6"/>
    </row>
    <row r="66" spans="1:13" ht="12.75" customHeight="1">
      <c r="A66" s="6"/>
      <c r="B66" s="6"/>
      <c r="C66" s="7"/>
      <c r="D66" s="6"/>
      <c r="E66" s="6"/>
      <c r="F66" s="8"/>
      <c r="G66" s="6"/>
      <c r="H66" s="6"/>
      <c r="I66" s="7"/>
      <c r="J66" s="6"/>
      <c r="K66" s="6"/>
      <c r="L66" s="6"/>
      <c r="M66" s="6"/>
    </row>
    <row r="67" spans="1:13" ht="12.75" customHeight="1">
      <c r="A67" s="6"/>
      <c r="B67" s="6"/>
      <c r="C67" s="7"/>
      <c r="D67" s="6"/>
      <c r="E67" s="6"/>
      <c r="F67" s="8"/>
      <c r="G67" s="6"/>
      <c r="H67" s="6"/>
      <c r="I67" s="7"/>
      <c r="J67" s="6"/>
      <c r="K67" s="6"/>
      <c r="L67" s="6"/>
      <c r="M67" s="6"/>
    </row>
    <row r="68" spans="1:13" ht="12.75" customHeight="1">
      <c r="A68" s="6"/>
      <c r="B68" s="6"/>
      <c r="C68" s="7"/>
      <c r="D68" s="6"/>
      <c r="E68" s="6"/>
      <c r="F68" s="8"/>
      <c r="G68" s="6"/>
      <c r="H68" s="6"/>
      <c r="I68" s="7"/>
      <c r="J68" s="6"/>
      <c r="K68" s="6"/>
      <c r="L68" s="6"/>
      <c r="M68" s="6"/>
    </row>
    <row r="69" spans="1:13" ht="12.75" customHeight="1">
      <c r="A69" s="6"/>
      <c r="B69" s="6"/>
      <c r="C69" s="7"/>
      <c r="D69" s="6"/>
      <c r="E69" s="6"/>
      <c r="F69" s="8"/>
      <c r="G69" s="6"/>
      <c r="H69" s="6"/>
      <c r="I69" s="7"/>
      <c r="J69" s="6"/>
      <c r="K69" s="6"/>
      <c r="L69" s="6"/>
      <c r="M69" s="6"/>
    </row>
    <row r="70" spans="1:13" ht="12.75" customHeight="1">
      <c r="A70" s="6"/>
      <c r="B70" s="6"/>
      <c r="C70" s="7"/>
      <c r="D70" s="6"/>
      <c r="E70" s="6"/>
      <c r="F70" s="8"/>
      <c r="G70" s="6"/>
      <c r="H70" s="6"/>
      <c r="I70" s="7"/>
      <c r="J70" s="6"/>
      <c r="K70" s="6"/>
      <c r="L70" s="6"/>
      <c r="M70" s="6"/>
    </row>
    <row r="71" spans="1:13" ht="12.75" customHeight="1">
      <c r="A71" s="6"/>
      <c r="B71" s="6"/>
      <c r="C71" s="7"/>
      <c r="D71" s="6"/>
      <c r="E71" s="6"/>
      <c r="F71" s="8"/>
      <c r="G71" s="6"/>
      <c r="H71" s="6"/>
      <c r="I71" s="7"/>
      <c r="J71" s="6"/>
      <c r="K71" s="6"/>
      <c r="L71" s="6"/>
      <c r="M71" s="6"/>
    </row>
    <row r="72" spans="1:13" ht="12.75" customHeight="1">
      <c r="A72" s="6"/>
      <c r="B72" s="6"/>
      <c r="C72" s="7"/>
      <c r="D72" s="6"/>
      <c r="E72" s="6"/>
      <c r="F72" s="8"/>
      <c r="G72" s="6"/>
      <c r="H72" s="6"/>
      <c r="I72" s="7"/>
      <c r="J72" s="6"/>
      <c r="K72" s="6"/>
      <c r="L72" s="6"/>
      <c r="M72" s="6"/>
    </row>
    <row r="73" spans="1:13" ht="12.75" customHeight="1">
      <c r="A73" s="6"/>
      <c r="B73" s="6"/>
      <c r="C73" s="7"/>
      <c r="D73" s="6"/>
      <c r="E73" s="6"/>
      <c r="F73" s="8"/>
      <c r="G73" s="6"/>
      <c r="H73" s="6"/>
      <c r="I73" s="7"/>
      <c r="J73" s="6"/>
      <c r="K73" s="6"/>
      <c r="L73" s="6"/>
      <c r="M73" s="6"/>
    </row>
    <row r="74" spans="1:13" ht="12.75" customHeight="1">
      <c r="A74" s="6"/>
      <c r="B74" s="6"/>
      <c r="C74" s="7"/>
      <c r="D74" s="6"/>
      <c r="E74" s="6"/>
      <c r="F74" s="8"/>
      <c r="G74" s="6"/>
      <c r="H74" s="6"/>
      <c r="I74" s="7"/>
      <c r="J74" s="6"/>
      <c r="K74" s="6"/>
      <c r="L74" s="6"/>
      <c r="M74" s="6"/>
    </row>
    <row r="75" spans="1:13" ht="12.75" customHeight="1">
      <c r="A75" s="6"/>
      <c r="B75" s="6"/>
      <c r="C75" s="7"/>
      <c r="D75" s="6"/>
      <c r="E75" s="6"/>
      <c r="F75" s="8"/>
      <c r="G75" s="6"/>
      <c r="H75" s="6"/>
      <c r="I75" s="7"/>
      <c r="J75" s="6"/>
      <c r="K75" s="6"/>
      <c r="L75" s="6"/>
      <c r="M75" s="6"/>
    </row>
    <row r="76" spans="1:13" ht="12.75" customHeight="1">
      <c r="A76" s="6"/>
      <c r="B76" s="6"/>
      <c r="C76" s="7"/>
      <c r="D76" s="6"/>
      <c r="E76" s="6"/>
      <c r="F76" s="8"/>
      <c r="G76" s="6"/>
      <c r="H76" s="6"/>
      <c r="I76" s="7"/>
      <c r="J76" s="6"/>
      <c r="K76" s="6"/>
      <c r="L76" s="6"/>
      <c r="M76" s="6"/>
    </row>
    <row r="77" spans="1:13" ht="12.75" customHeight="1">
      <c r="A77" s="6"/>
      <c r="B77" s="6"/>
      <c r="C77" s="7"/>
      <c r="D77" s="6"/>
      <c r="E77" s="6"/>
      <c r="F77" s="8"/>
      <c r="G77" s="6"/>
      <c r="H77" s="6"/>
      <c r="I77" s="7"/>
      <c r="J77" s="6"/>
      <c r="K77" s="6"/>
      <c r="L77" s="6"/>
      <c r="M77" s="6"/>
    </row>
    <row r="78" spans="1:13" ht="12.75" customHeight="1">
      <c r="A78" s="6"/>
      <c r="B78" s="6"/>
      <c r="C78" s="7"/>
      <c r="D78" s="6"/>
      <c r="E78" s="6"/>
      <c r="F78" s="8"/>
      <c r="G78" s="6"/>
      <c r="H78" s="6"/>
      <c r="I78" s="7"/>
      <c r="J78" s="6"/>
      <c r="K78" s="6"/>
      <c r="L78" s="6"/>
      <c r="M78" s="6"/>
    </row>
    <row r="79" spans="1:13" ht="12.75" customHeight="1">
      <c r="A79" s="6"/>
      <c r="B79" s="6"/>
      <c r="C79" s="7"/>
      <c r="D79" s="6"/>
      <c r="E79" s="6"/>
      <c r="F79" s="8"/>
      <c r="G79" s="6"/>
      <c r="H79" s="6"/>
      <c r="I79" s="7"/>
      <c r="J79" s="6"/>
      <c r="K79" s="6"/>
      <c r="L79" s="6"/>
      <c r="M79" s="6"/>
    </row>
    <row r="80" spans="1:13" ht="12.75" customHeight="1">
      <c r="A80" s="6"/>
      <c r="B80" s="6"/>
      <c r="C80" s="7"/>
      <c r="D80" s="6"/>
      <c r="E80" s="6"/>
      <c r="F80" s="8"/>
      <c r="G80" s="6"/>
      <c r="H80" s="6"/>
      <c r="I80" s="7"/>
      <c r="J80" s="6"/>
      <c r="K80" s="6"/>
      <c r="L80" s="6"/>
      <c r="M80" s="6"/>
    </row>
    <row r="81" spans="1:13" ht="12.75" customHeight="1">
      <c r="A81" s="6"/>
      <c r="B81" s="6"/>
      <c r="C81" s="7"/>
      <c r="D81" s="6"/>
      <c r="E81" s="6"/>
      <c r="F81" s="8"/>
      <c r="G81" s="6"/>
      <c r="H81" s="6"/>
      <c r="I81" s="7"/>
      <c r="J81" s="6"/>
      <c r="K81" s="6"/>
      <c r="L81" s="6"/>
      <c r="M81" s="6"/>
    </row>
    <row r="82" spans="1:13" ht="12.75" customHeight="1">
      <c r="A82" s="6"/>
      <c r="B82" s="6"/>
      <c r="C82" s="7"/>
      <c r="D82" s="6"/>
      <c r="E82" s="6"/>
      <c r="F82" s="8"/>
      <c r="G82" s="6"/>
      <c r="H82" s="6"/>
      <c r="I82" s="7"/>
      <c r="J82" s="6"/>
      <c r="K82" s="6"/>
      <c r="L82" s="6"/>
      <c r="M82" s="6"/>
    </row>
    <row r="83" spans="1:13" ht="12.75" customHeight="1">
      <c r="A83" s="6"/>
      <c r="B83" s="6"/>
      <c r="C83" s="7"/>
      <c r="D83" s="6"/>
      <c r="E83" s="6"/>
      <c r="F83" s="8"/>
      <c r="G83" s="6"/>
      <c r="H83" s="6"/>
      <c r="I83" s="7"/>
      <c r="J83" s="6"/>
      <c r="K83" s="6"/>
      <c r="L83" s="6"/>
      <c r="M83" s="6"/>
    </row>
    <row r="84" spans="1:13" ht="12.75" customHeight="1">
      <c r="A84" s="6"/>
      <c r="B84" s="6"/>
      <c r="C84" s="7"/>
      <c r="D84" s="6"/>
      <c r="E84" s="6"/>
      <c r="F84" s="8"/>
      <c r="G84" s="6"/>
      <c r="H84" s="6"/>
      <c r="I84" s="7"/>
      <c r="J84" s="6"/>
      <c r="K84" s="6"/>
      <c r="L84" s="6"/>
      <c r="M84" s="6"/>
    </row>
    <row r="85" spans="1:13" ht="12.75" customHeight="1">
      <c r="A85" s="6"/>
      <c r="B85" s="6"/>
      <c r="C85" s="7"/>
      <c r="D85" s="6"/>
      <c r="E85" s="6"/>
      <c r="F85" s="8"/>
      <c r="G85" s="6"/>
      <c r="H85" s="6"/>
      <c r="I85" s="7"/>
      <c r="J85" s="6"/>
      <c r="K85" s="6"/>
      <c r="L85" s="6"/>
      <c r="M85" s="6"/>
    </row>
    <row r="86" spans="1:13" ht="12.75" customHeight="1">
      <c r="A86" s="6"/>
      <c r="B86" s="6"/>
      <c r="C86" s="7"/>
      <c r="D86" s="6"/>
      <c r="E86" s="6"/>
      <c r="F86" s="8"/>
      <c r="G86" s="6"/>
      <c r="H86" s="6"/>
      <c r="I86" s="7"/>
      <c r="J86" s="6"/>
      <c r="K86" s="6"/>
      <c r="L86" s="6"/>
      <c r="M86" s="6"/>
    </row>
    <row r="87" spans="1:13" ht="12.75" customHeight="1">
      <c r="A87" s="6"/>
      <c r="B87" s="6"/>
      <c r="C87" s="7"/>
      <c r="D87" s="6"/>
      <c r="E87" s="6"/>
      <c r="F87" s="8"/>
      <c r="G87" s="6"/>
      <c r="H87" s="6"/>
      <c r="I87" s="7"/>
      <c r="J87" s="6"/>
      <c r="K87" s="6"/>
      <c r="L87" s="6"/>
      <c r="M87" s="6"/>
    </row>
    <row r="88" spans="1:13" ht="12.75" customHeight="1">
      <c r="A88" s="6"/>
      <c r="B88" s="6"/>
      <c r="C88" s="7"/>
      <c r="D88" s="6"/>
      <c r="E88" s="6"/>
      <c r="F88" s="8"/>
      <c r="G88" s="6"/>
      <c r="H88" s="6"/>
      <c r="I88" s="7"/>
      <c r="J88" s="6"/>
      <c r="K88" s="6"/>
      <c r="L88" s="6"/>
      <c r="M88" s="6"/>
    </row>
    <row r="89" spans="1:13" ht="12.75" customHeight="1">
      <c r="A89" s="6"/>
      <c r="B89" s="6"/>
      <c r="C89" s="7"/>
      <c r="D89" s="6"/>
      <c r="E89" s="6"/>
      <c r="F89" s="8"/>
      <c r="G89" s="6"/>
      <c r="H89" s="6"/>
      <c r="I89" s="7"/>
      <c r="J89" s="6"/>
      <c r="K89" s="6"/>
      <c r="L89" s="6"/>
      <c r="M89" s="6"/>
    </row>
    <row r="90" spans="1:13" ht="12.75" customHeight="1">
      <c r="A90" s="6"/>
      <c r="B90" s="6"/>
      <c r="C90" s="7"/>
      <c r="D90" s="6"/>
      <c r="E90" s="6"/>
      <c r="F90" s="8"/>
      <c r="G90" s="6"/>
      <c r="H90" s="6"/>
      <c r="I90" s="7"/>
      <c r="J90" s="6"/>
      <c r="K90" s="6"/>
      <c r="L90" s="6"/>
      <c r="M90" s="6"/>
    </row>
    <row r="91" spans="1:13" ht="12.75" customHeight="1">
      <c r="A91" s="6"/>
      <c r="B91" s="6"/>
      <c r="C91" s="7"/>
      <c r="D91" s="6"/>
      <c r="E91" s="6"/>
      <c r="F91" s="8"/>
      <c r="G91" s="6"/>
      <c r="H91" s="6"/>
      <c r="I91" s="7"/>
      <c r="J91" s="6"/>
      <c r="K91" s="6"/>
      <c r="L91" s="6"/>
      <c r="M91" s="6"/>
    </row>
    <row r="92" spans="1:13" ht="12.75" customHeight="1">
      <c r="A92" s="6"/>
      <c r="B92" s="6"/>
      <c r="C92" s="7"/>
      <c r="D92" s="6"/>
      <c r="E92" s="6"/>
      <c r="F92" s="8"/>
      <c r="G92" s="6"/>
      <c r="H92" s="6"/>
      <c r="I92" s="7"/>
      <c r="J92" s="6"/>
      <c r="K92" s="6"/>
      <c r="L92" s="6"/>
      <c r="M92" s="6"/>
    </row>
    <row r="93" spans="1:13" ht="12.75" customHeight="1">
      <c r="A93" s="6"/>
      <c r="B93" s="6"/>
      <c r="C93" s="7"/>
      <c r="D93" s="6"/>
      <c r="E93" s="6"/>
      <c r="F93" s="8"/>
      <c r="G93" s="6"/>
      <c r="H93" s="6"/>
      <c r="I93" s="7"/>
      <c r="J93" s="6"/>
      <c r="K93" s="6"/>
      <c r="L93" s="6"/>
      <c r="M93" s="6"/>
    </row>
    <row r="94" spans="1:13" ht="12.75" customHeight="1">
      <c r="A94" s="6"/>
      <c r="B94" s="6"/>
      <c r="C94" s="7"/>
      <c r="D94" s="6"/>
      <c r="E94" s="6"/>
      <c r="F94" s="8"/>
      <c r="G94" s="6"/>
      <c r="H94" s="6"/>
      <c r="I94" s="7"/>
      <c r="J94" s="6"/>
      <c r="K94" s="6"/>
      <c r="L94" s="6"/>
      <c r="M94" s="6"/>
    </row>
    <row r="95" spans="1:13" ht="12.75" customHeight="1">
      <c r="A95" s="6"/>
      <c r="B95" s="6"/>
      <c r="C95" s="7"/>
      <c r="D95" s="6"/>
      <c r="E95" s="6"/>
      <c r="F95" s="8"/>
      <c r="G95" s="6"/>
      <c r="H95" s="6"/>
      <c r="I95" s="7"/>
      <c r="J95" s="6"/>
      <c r="K95" s="6"/>
      <c r="L95" s="6"/>
      <c r="M95" s="6"/>
    </row>
    <row r="96" spans="1:13" ht="12.75" customHeight="1">
      <c r="A96" s="6"/>
      <c r="B96" s="6"/>
      <c r="C96" s="7"/>
      <c r="D96" s="6"/>
      <c r="E96" s="6"/>
      <c r="F96" s="8"/>
      <c r="G96" s="6"/>
      <c r="H96" s="6"/>
      <c r="I96" s="7"/>
      <c r="J96" s="6"/>
      <c r="K96" s="6"/>
      <c r="L96" s="6"/>
      <c r="M96" s="6"/>
    </row>
    <row r="97" spans="1:13" ht="12.75" customHeight="1">
      <c r="A97" s="6"/>
      <c r="B97" s="6"/>
      <c r="C97" s="7"/>
      <c r="D97" s="6"/>
      <c r="E97" s="6"/>
      <c r="F97" s="8"/>
      <c r="G97" s="6"/>
      <c r="H97" s="6"/>
      <c r="I97" s="7"/>
      <c r="J97" s="6"/>
      <c r="K97" s="6"/>
      <c r="L97" s="6"/>
      <c r="M97" s="6"/>
    </row>
    <row r="98" spans="1:13" ht="12.75" customHeight="1">
      <c r="A98" s="6"/>
      <c r="B98" s="6"/>
      <c r="C98" s="7"/>
      <c r="D98" s="6"/>
      <c r="E98" s="6"/>
      <c r="F98" s="8"/>
      <c r="G98" s="6"/>
      <c r="H98" s="6"/>
      <c r="I98" s="7"/>
      <c r="J98" s="6"/>
      <c r="K98" s="6"/>
      <c r="L98" s="6"/>
      <c r="M98" s="6"/>
    </row>
    <row r="99" spans="1:13" ht="12.75" customHeight="1">
      <c r="A99" s="6"/>
      <c r="B99" s="6"/>
      <c r="C99" s="7"/>
      <c r="D99" s="6"/>
      <c r="E99" s="6"/>
      <c r="F99" s="8"/>
      <c r="G99" s="6"/>
      <c r="H99" s="6"/>
      <c r="I99" s="7"/>
      <c r="J99" s="6"/>
      <c r="K99" s="6"/>
      <c r="L99" s="6"/>
      <c r="M99" s="6"/>
    </row>
    <row r="100" spans="1:13" ht="12.75" customHeight="1">
      <c r="A100" s="6"/>
      <c r="B100" s="6"/>
      <c r="C100" s="7"/>
      <c r="D100" s="6"/>
      <c r="E100" s="6"/>
      <c r="F100" s="8"/>
      <c r="G100" s="6"/>
      <c r="H100" s="6"/>
      <c r="I100" s="7"/>
      <c r="J100" s="6"/>
      <c r="K100" s="6"/>
      <c r="L100" s="6"/>
      <c r="M100" s="6"/>
    </row>
    <row r="101" spans="1:13" ht="12.75" customHeight="1">
      <c r="A101" s="6"/>
      <c r="B101" s="6"/>
      <c r="C101" s="7"/>
      <c r="D101" s="6"/>
      <c r="E101" s="6"/>
      <c r="F101" s="8"/>
      <c r="G101" s="6"/>
      <c r="H101" s="6"/>
      <c r="I101" s="7"/>
      <c r="J101" s="6"/>
      <c r="K101" s="6"/>
      <c r="L101" s="6"/>
      <c r="M101" s="6"/>
    </row>
    <row r="102" spans="1:13" ht="12.75" customHeight="1">
      <c r="A102" s="6"/>
      <c r="B102" s="6"/>
      <c r="C102" s="7"/>
      <c r="D102" s="6"/>
      <c r="E102" s="6"/>
      <c r="F102" s="8"/>
      <c r="G102" s="6"/>
      <c r="H102" s="6"/>
      <c r="I102" s="7"/>
      <c r="J102" s="6"/>
      <c r="K102" s="6"/>
      <c r="L102" s="6"/>
      <c r="M102" s="6"/>
    </row>
    <row r="103" spans="1:13" ht="12.75" customHeight="1">
      <c r="A103" s="6"/>
      <c r="B103" s="6"/>
      <c r="C103" s="7"/>
      <c r="D103" s="6"/>
      <c r="E103" s="6"/>
      <c r="F103" s="8"/>
      <c r="G103" s="6"/>
      <c r="H103" s="6"/>
      <c r="I103" s="7"/>
      <c r="J103" s="6"/>
      <c r="K103" s="6"/>
      <c r="L103" s="6"/>
      <c r="M103" s="6"/>
    </row>
    <row r="104" spans="1:13" ht="12.75" customHeight="1">
      <c r="A104" s="6"/>
      <c r="B104" s="6"/>
      <c r="C104" s="7"/>
      <c r="D104" s="6"/>
      <c r="E104" s="6"/>
      <c r="F104" s="8"/>
      <c r="G104" s="6"/>
      <c r="H104" s="6"/>
      <c r="I104" s="7"/>
      <c r="J104" s="6"/>
      <c r="K104" s="6"/>
      <c r="L104" s="6"/>
      <c r="M104" s="6"/>
    </row>
    <row r="105" spans="1:13" ht="12.75" customHeight="1">
      <c r="A105" s="6"/>
      <c r="B105" s="6"/>
      <c r="C105" s="7"/>
      <c r="D105" s="6"/>
      <c r="E105" s="6"/>
      <c r="F105" s="8"/>
      <c r="G105" s="6"/>
      <c r="H105" s="6"/>
      <c r="I105" s="7"/>
      <c r="J105" s="6"/>
      <c r="K105" s="6"/>
      <c r="L105" s="6"/>
      <c r="M105" s="6"/>
    </row>
    <row r="106" spans="1:13" ht="12.75" customHeight="1">
      <c r="A106" s="6"/>
      <c r="B106" s="6"/>
      <c r="C106" s="7"/>
      <c r="D106" s="6"/>
      <c r="E106" s="6"/>
      <c r="F106" s="8"/>
      <c r="G106" s="6"/>
      <c r="H106" s="6"/>
      <c r="I106" s="7"/>
      <c r="J106" s="6"/>
      <c r="K106" s="6"/>
      <c r="L106" s="6"/>
      <c r="M106" s="6"/>
    </row>
    <row r="107" spans="1:13" ht="12.75" customHeight="1">
      <c r="A107" s="6"/>
      <c r="B107" s="6"/>
      <c r="C107" s="7"/>
      <c r="D107" s="6"/>
      <c r="E107" s="6"/>
      <c r="F107" s="8"/>
      <c r="G107" s="6"/>
      <c r="H107" s="6"/>
      <c r="I107" s="7"/>
      <c r="J107" s="6"/>
      <c r="K107" s="6"/>
      <c r="L107" s="6"/>
      <c r="M107" s="6"/>
    </row>
    <row r="108" spans="1:13" ht="12.75" customHeight="1">
      <c r="A108" s="6"/>
      <c r="B108" s="6"/>
      <c r="C108" s="7"/>
      <c r="D108" s="6"/>
      <c r="E108" s="6"/>
      <c r="F108" s="8"/>
      <c r="G108" s="6"/>
      <c r="H108" s="6"/>
      <c r="I108" s="7"/>
      <c r="J108" s="6"/>
      <c r="K108" s="6"/>
      <c r="L108" s="6"/>
      <c r="M108" s="6"/>
    </row>
    <row r="109" spans="1:13" ht="12.75" customHeight="1">
      <c r="A109" s="6"/>
      <c r="B109" s="6"/>
      <c r="C109" s="7"/>
      <c r="D109" s="6"/>
      <c r="E109" s="6"/>
      <c r="F109" s="8"/>
      <c r="G109" s="6"/>
      <c r="H109" s="6"/>
      <c r="I109" s="7"/>
      <c r="J109" s="6"/>
      <c r="K109" s="6"/>
      <c r="L109" s="6"/>
      <c r="M109" s="6"/>
    </row>
    <row r="110" spans="1:13" ht="12.75" customHeight="1">
      <c r="A110" s="6"/>
      <c r="B110" s="6"/>
      <c r="C110" s="7"/>
      <c r="D110" s="6"/>
      <c r="E110" s="6"/>
      <c r="F110" s="8"/>
      <c r="G110" s="6"/>
      <c r="H110" s="6"/>
      <c r="I110" s="7"/>
      <c r="J110" s="6"/>
      <c r="K110" s="6"/>
      <c r="L110" s="6"/>
      <c r="M110" s="6"/>
    </row>
    <row r="111" spans="1:13" ht="12.75" customHeight="1">
      <c r="A111" s="6"/>
      <c r="B111" s="6"/>
      <c r="C111" s="7"/>
      <c r="D111" s="6"/>
      <c r="E111" s="6"/>
      <c r="F111" s="8"/>
      <c r="G111" s="6"/>
      <c r="H111" s="6"/>
      <c r="I111" s="7"/>
      <c r="J111" s="6"/>
      <c r="K111" s="6"/>
      <c r="L111" s="6"/>
      <c r="M111" s="6"/>
    </row>
    <row r="112" spans="1:13" ht="12.75" customHeight="1">
      <c r="A112" s="6"/>
      <c r="B112" s="6"/>
      <c r="C112" s="7"/>
      <c r="D112" s="6"/>
      <c r="E112" s="6"/>
      <c r="F112" s="8"/>
      <c r="G112" s="6"/>
      <c r="H112" s="6"/>
      <c r="I112" s="7"/>
      <c r="J112" s="6"/>
      <c r="K112" s="6"/>
      <c r="L112" s="6"/>
      <c r="M112" s="6"/>
    </row>
    <row r="113" spans="1:13" ht="12.75" customHeight="1">
      <c r="A113" s="6"/>
      <c r="B113" s="6"/>
      <c r="C113" s="7"/>
      <c r="D113" s="6"/>
      <c r="E113" s="6"/>
      <c r="F113" s="8"/>
      <c r="G113" s="6"/>
      <c r="H113" s="6"/>
      <c r="I113" s="7"/>
      <c r="J113" s="6"/>
      <c r="K113" s="6"/>
      <c r="L113" s="6"/>
      <c r="M113" s="6"/>
    </row>
    <row r="114" spans="1:13" ht="12.75" customHeight="1">
      <c r="A114" s="6"/>
      <c r="B114" s="6"/>
      <c r="C114" s="7"/>
      <c r="D114" s="6"/>
      <c r="E114" s="6"/>
      <c r="F114" s="8"/>
      <c r="G114" s="6"/>
      <c r="H114" s="6"/>
      <c r="I114" s="7"/>
      <c r="J114" s="6"/>
      <c r="K114" s="6"/>
      <c r="L114" s="6"/>
      <c r="M114" s="6"/>
    </row>
    <row r="115" spans="1:13" ht="12.75" customHeight="1">
      <c r="A115" s="6"/>
      <c r="B115" s="6"/>
      <c r="C115" s="7"/>
      <c r="D115" s="6"/>
      <c r="E115" s="6"/>
      <c r="F115" s="8"/>
      <c r="G115" s="6"/>
      <c r="H115" s="6"/>
      <c r="I115" s="7"/>
      <c r="J115" s="6"/>
      <c r="K115" s="6"/>
      <c r="L115" s="6"/>
      <c r="M115" s="6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  <row r="420" spans="1:13" ht="12.75" customHeight="1">
      <c r="A420" s="6"/>
      <c r="B420" s="6"/>
      <c r="C420" s="7"/>
      <c r="D420" s="6"/>
      <c r="E420" s="6"/>
      <c r="F420" s="8"/>
      <c r="G420" s="6"/>
      <c r="H420" s="6"/>
      <c r="I420" s="7"/>
      <c r="J420" s="6"/>
      <c r="K420" s="6"/>
      <c r="L420" s="6"/>
      <c r="M420" s="6"/>
    </row>
    <row r="421" spans="1:13" ht="12.75" customHeight="1">
      <c r="A421" s="6"/>
      <c r="B421" s="6"/>
      <c r="C421" s="7"/>
      <c r="D421" s="6"/>
      <c r="E421" s="6"/>
      <c r="F421" s="8"/>
      <c r="G421" s="6"/>
      <c r="H421" s="6"/>
      <c r="I421" s="7"/>
      <c r="J421" s="6"/>
      <c r="K421" s="6"/>
      <c r="L421" s="6"/>
      <c r="M421" s="6"/>
    </row>
    <row r="422" spans="1:13" ht="12.75" customHeight="1">
      <c r="A422" s="6"/>
      <c r="B422" s="6"/>
      <c r="C422" s="7"/>
      <c r="D422" s="6"/>
      <c r="E422" s="6"/>
      <c r="F422" s="8"/>
      <c r="G422" s="6"/>
      <c r="H422" s="6"/>
      <c r="I422" s="7"/>
      <c r="J422" s="6"/>
      <c r="K422" s="6"/>
      <c r="L422" s="6"/>
      <c r="M422" s="6"/>
    </row>
    <row r="423" spans="1:13" ht="12.75" customHeight="1">
      <c r="A423" s="6"/>
      <c r="B423" s="6"/>
      <c r="C423" s="7"/>
      <c r="D423" s="6"/>
      <c r="E423" s="6"/>
      <c r="F423" s="8"/>
      <c r="G423" s="6"/>
      <c r="H423" s="6"/>
      <c r="I423" s="7"/>
      <c r="J423" s="6"/>
      <c r="K423" s="6"/>
      <c r="L423" s="6"/>
      <c r="M423" s="6"/>
    </row>
    <row r="424" spans="1:13" ht="12.75" customHeight="1">
      <c r="A424" s="6"/>
      <c r="B424" s="6"/>
      <c r="C424" s="7"/>
      <c r="D424" s="6"/>
      <c r="E424" s="6"/>
      <c r="F424" s="8"/>
      <c r="G424" s="6"/>
      <c r="H424" s="6"/>
      <c r="I424" s="7"/>
      <c r="J424" s="6"/>
      <c r="K424" s="6"/>
      <c r="L424" s="6"/>
      <c r="M424" s="6"/>
    </row>
    <row r="425" spans="1:13" ht="12.75" customHeight="1">
      <c r="A425" s="6"/>
      <c r="B425" s="6"/>
      <c r="C425" s="7"/>
      <c r="D425" s="6"/>
      <c r="E425" s="6"/>
      <c r="F425" s="8"/>
      <c r="G425" s="6"/>
      <c r="H425" s="6"/>
      <c r="I425" s="7"/>
      <c r="J425" s="6"/>
      <c r="K425" s="6"/>
      <c r="L425" s="6"/>
      <c r="M425" s="6"/>
    </row>
    <row r="426" spans="1:13" ht="12.75" customHeight="1">
      <c r="A426" s="6"/>
      <c r="B426" s="6"/>
      <c r="C426" s="7"/>
      <c r="D426" s="6"/>
      <c r="E426" s="6"/>
      <c r="F426" s="8"/>
      <c r="G426" s="6"/>
      <c r="H426" s="6"/>
      <c r="I426" s="7"/>
      <c r="J426" s="6"/>
      <c r="K426" s="6"/>
      <c r="L426" s="6"/>
      <c r="M426" s="6"/>
    </row>
    <row r="427" spans="1:13" ht="12.75" customHeight="1">
      <c r="A427" s="6"/>
      <c r="B427" s="6"/>
      <c r="C427" s="7"/>
      <c r="D427" s="6"/>
      <c r="E427" s="6"/>
      <c r="F427" s="8"/>
      <c r="G427" s="6"/>
      <c r="H427" s="6"/>
      <c r="I427" s="7"/>
      <c r="J427" s="6"/>
      <c r="K427" s="6"/>
      <c r="L427" s="6"/>
      <c r="M427" s="6"/>
    </row>
    <row r="428" spans="1:13" ht="12.75" customHeight="1">
      <c r="A428" s="6"/>
      <c r="B428" s="6"/>
      <c r="C428" s="7"/>
      <c r="D428" s="6"/>
      <c r="E428" s="6"/>
      <c r="F428" s="8"/>
      <c r="G428" s="6"/>
      <c r="H428" s="6"/>
      <c r="I428" s="7"/>
      <c r="J428" s="6"/>
      <c r="K428" s="6"/>
      <c r="L428" s="6"/>
      <c r="M428" s="6"/>
    </row>
    <row r="429" spans="1:13" ht="12.75" customHeight="1">
      <c r="A429" s="6"/>
      <c r="B429" s="6"/>
      <c r="C429" s="7"/>
      <c r="D429" s="6"/>
      <c r="E429" s="6"/>
      <c r="F429" s="8"/>
      <c r="G429" s="6"/>
      <c r="H429" s="6"/>
      <c r="I429" s="7"/>
      <c r="J429" s="6"/>
      <c r="K429" s="6"/>
      <c r="L429" s="6"/>
      <c r="M429" s="6"/>
    </row>
    <row r="430" spans="1:13" ht="12.75" customHeight="1">
      <c r="A430" s="6"/>
      <c r="B430" s="6"/>
      <c r="C430" s="7"/>
      <c r="D430" s="6"/>
      <c r="E430" s="6"/>
      <c r="F430" s="8"/>
      <c r="G430" s="6"/>
      <c r="H430" s="6"/>
      <c r="I430" s="7"/>
      <c r="J430" s="6"/>
      <c r="K430" s="6"/>
      <c r="L430" s="6"/>
      <c r="M430" s="6"/>
    </row>
    <row r="431" spans="1:13" ht="12.75" customHeight="1">
      <c r="A431" s="6"/>
      <c r="B431" s="6"/>
      <c r="C431" s="7"/>
      <c r="D431" s="6"/>
      <c r="E431" s="6"/>
      <c r="F431" s="8"/>
      <c r="G431" s="6"/>
      <c r="H431" s="6"/>
      <c r="I431" s="7"/>
      <c r="J431" s="6"/>
      <c r="K431" s="6"/>
      <c r="L431" s="6"/>
      <c r="M431" s="6"/>
    </row>
    <row r="432" spans="1:13" ht="12.75" customHeight="1">
      <c r="A432" s="6"/>
      <c r="B432" s="6"/>
      <c r="C432" s="7"/>
      <c r="D432" s="6"/>
      <c r="E432" s="6"/>
      <c r="F432" s="8"/>
      <c r="G432" s="6"/>
      <c r="H432" s="6"/>
      <c r="I432" s="7"/>
      <c r="J432" s="6"/>
      <c r="K432" s="6"/>
      <c r="L432" s="6"/>
      <c r="M432" s="6"/>
    </row>
    <row r="433" spans="1:13" ht="12.75" customHeight="1">
      <c r="A433" s="6"/>
      <c r="B433" s="6"/>
      <c r="C433" s="7"/>
      <c r="D433" s="6"/>
      <c r="E433" s="6"/>
      <c r="F433" s="8"/>
      <c r="G433" s="6"/>
      <c r="H433" s="6"/>
      <c r="I433" s="7"/>
      <c r="J433" s="6"/>
      <c r="K433" s="6"/>
      <c r="L433" s="6"/>
      <c r="M433" s="6"/>
    </row>
    <row r="434" spans="1:13" ht="12.75" customHeight="1">
      <c r="A434" s="6"/>
      <c r="B434" s="6"/>
      <c r="C434" s="7"/>
      <c r="D434" s="6"/>
      <c r="E434" s="6"/>
      <c r="F434" s="8"/>
      <c r="G434" s="6"/>
      <c r="H434" s="6"/>
      <c r="I434" s="7"/>
      <c r="J434" s="6"/>
      <c r="K434" s="6"/>
      <c r="L434" s="6"/>
      <c r="M434" s="6"/>
    </row>
    <row r="435" spans="1:13" ht="12.75" customHeight="1">
      <c r="A435" s="6"/>
      <c r="B435" s="6"/>
      <c r="C435" s="7"/>
      <c r="D435" s="6"/>
      <c r="E435" s="6"/>
      <c r="F435" s="8"/>
      <c r="G435" s="6"/>
      <c r="H435" s="6"/>
      <c r="I435" s="7"/>
      <c r="J435" s="6"/>
      <c r="K435" s="6"/>
      <c r="L435" s="6"/>
      <c r="M435" s="6"/>
    </row>
    <row r="436" spans="1:13" ht="12.75" customHeight="1">
      <c r="A436" s="6"/>
      <c r="B436" s="6"/>
      <c r="C436" s="7"/>
      <c r="D436" s="6"/>
      <c r="E436" s="6"/>
      <c r="F436" s="8"/>
      <c r="G436" s="6"/>
      <c r="H436" s="6"/>
      <c r="I436" s="7"/>
      <c r="J436" s="6"/>
      <c r="K436" s="6"/>
      <c r="L436" s="6"/>
      <c r="M436" s="6"/>
    </row>
    <row r="437" spans="1:13" ht="12.75" customHeight="1">
      <c r="A437" s="6"/>
      <c r="B437" s="6"/>
      <c r="C437" s="7"/>
      <c r="D437" s="6"/>
      <c r="E437" s="6"/>
      <c r="F437" s="8"/>
      <c r="G437" s="6"/>
      <c r="H437" s="6"/>
      <c r="I437" s="7"/>
      <c r="J437" s="6"/>
      <c r="K437" s="6"/>
      <c r="L437" s="6"/>
      <c r="M437" s="6"/>
    </row>
    <row r="438" spans="1:13" ht="12.75" customHeight="1">
      <c r="A438" s="6"/>
      <c r="B438" s="6"/>
      <c r="C438" s="7"/>
      <c r="D438" s="6"/>
      <c r="E438" s="6"/>
      <c r="F438" s="8"/>
      <c r="G438" s="6"/>
      <c r="H438" s="6"/>
      <c r="I438" s="7"/>
      <c r="J438" s="6"/>
      <c r="K438" s="6"/>
      <c r="L438" s="6"/>
      <c r="M438" s="6"/>
    </row>
    <row r="439" spans="1:13" ht="12.75" customHeight="1">
      <c r="A439" s="6"/>
      <c r="B439" s="6"/>
      <c r="C439" s="7"/>
      <c r="D439" s="6"/>
      <c r="E439" s="6"/>
      <c r="F439" s="8"/>
      <c r="G439" s="6"/>
      <c r="H439" s="6"/>
      <c r="I439" s="7"/>
      <c r="J439" s="6"/>
      <c r="K439" s="6"/>
      <c r="L439" s="6"/>
      <c r="M439" s="6"/>
    </row>
    <row r="440" spans="1:13" ht="12.75" customHeight="1">
      <c r="A440" s="6"/>
      <c r="B440" s="6"/>
      <c r="C440" s="7"/>
      <c r="D440" s="6"/>
      <c r="E440" s="6"/>
      <c r="F440" s="8"/>
      <c r="G440" s="6"/>
      <c r="H440" s="6"/>
      <c r="I440" s="7"/>
      <c r="J440" s="6"/>
      <c r="K440" s="6"/>
      <c r="L440" s="6"/>
      <c r="M440" s="6"/>
    </row>
    <row r="441" spans="1:13" ht="12.75" customHeight="1">
      <c r="A441" s="6"/>
      <c r="B441" s="6"/>
      <c r="C441" s="7"/>
      <c r="D441" s="6"/>
      <c r="E441" s="6"/>
      <c r="F441" s="8"/>
      <c r="G441" s="6"/>
      <c r="H441" s="6"/>
      <c r="I441" s="7"/>
      <c r="J441" s="6"/>
      <c r="K441" s="6"/>
      <c r="L441" s="6"/>
      <c r="M441" s="6"/>
    </row>
    <row r="442" spans="1:13" ht="12.75" customHeight="1">
      <c r="A442" s="6"/>
      <c r="B442" s="6"/>
      <c r="C442" s="7"/>
      <c r="D442" s="6"/>
      <c r="E442" s="6"/>
      <c r="F442" s="8"/>
      <c r="G442" s="6"/>
      <c r="H442" s="6"/>
      <c r="I442" s="7"/>
      <c r="J442" s="6"/>
      <c r="K442" s="6"/>
      <c r="L442" s="6"/>
      <c r="M442" s="6"/>
    </row>
    <row r="443" spans="1:13" ht="12.75" customHeight="1">
      <c r="A443" s="6"/>
      <c r="B443" s="6"/>
      <c r="C443" s="7"/>
      <c r="D443" s="6"/>
      <c r="E443" s="6"/>
      <c r="F443" s="8"/>
      <c r="G443" s="6"/>
      <c r="H443" s="6"/>
      <c r="I443" s="7"/>
      <c r="J443" s="6"/>
      <c r="K443" s="6"/>
      <c r="L443" s="6"/>
      <c r="M443" s="6"/>
    </row>
    <row r="444" spans="1:13" ht="12.75" customHeight="1">
      <c r="A444" s="6"/>
      <c r="B444" s="6"/>
      <c r="C444" s="7"/>
      <c r="D444" s="6"/>
      <c r="E444" s="6"/>
      <c r="F444" s="8"/>
      <c r="G444" s="6"/>
      <c r="H444" s="6"/>
      <c r="I444" s="7"/>
      <c r="J444" s="6"/>
      <c r="K444" s="6"/>
      <c r="L444" s="6"/>
      <c r="M444" s="6"/>
    </row>
    <row r="445" spans="1:13" ht="12.75" customHeight="1">
      <c r="A445" s="6"/>
      <c r="B445" s="6"/>
      <c r="C445" s="7"/>
      <c r="D445" s="6"/>
      <c r="E445" s="6"/>
      <c r="F445" s="8"/>
      <c r="G445" s="6"/>
      <c r="H445" s="6"/>
      <c r="I445" s="7"/>
      <c r="J445" s="6"/>
      <c r="K445" s="6"/>
      <c r="L445" s="6"/>
      <c r="M445" s="6"/>
    </row>
    <row r="446" spans="1:13" ht="12.75" customHeight="1">
      <c r="A446" s="6"/>
      <c r="B446" s="6"/>
      <c r="C446" s="7"/>
      <c r="D446" s="6"/>
      <c r="E446" s="6"/>
      <c r="F446" s="8"/>
      <c r="G446" s="6"/>
      <c r="H446" s="6"/>
      <c r="I446" s="7"/>
      <c r="J446" s="6"/>
      <c r="K446" s="6"/>
      <c r="L446" s="6"/>
      <c r="M446" s="6"/>
    </row>
    <row r="447" spans="1:13" ht="12.75" customHeight="1">
      <c r="A447" s="6"/>
      <c r="B447" s="6"/>
      <c r="C447" s="7"/>
      <c r="D447" s="6"/>
      <c r="E447" s="6"/>
      <c r="F447" s="8"/>
      <c r="G447" s="6"/>
      <c r="H447" s="6"/>
      <c r="I447" s="7"/>
      <c r="J447" s="6"/>
      <c r="K447" s="6"/>
      <c r="L447" s="6"/>
      <c r="M447" s="6"/>
    </row>
    <row r="448" spans="1:13" ht="12.75" customHeight="1">
      <c r="A448" s="6"/>
      <c r="B448" s="6"/>
      <c r="C448" s="7"/>
      <c r="D448" s="6"/>
      <c r="E448" s="6"/>
      <c r="F448" s="8"/>
      <c r="G448" s="6"/>
      <c r="H448" s="6"/>
      <c r="I448" s="7"/>
      <c r="J448" s="6"/>
      <c r="K448" s="6"/>
      <c r="L448" s="6"/>
      <c r="M448" s="6"/>
    </row>
    <row r="449" spans="1:13" ht="12.75" customHeight="1">
      <c r="A449" s="6"/>
      <c r="B449" s="6"/>
      <c r="C449" s="7"/>
      <c r="D449" s="6"/>
      <c r="E449" s="6"/>
      <c r="F449" s="8"/>
      <c r="G449" s="6"/>
      <c r="H449" s="6"/>
      <c r="I449" s="7"/>
      <c r="J449" s="6"/>
      <c r="K449" s="6"/>
      <c r="L449" s="6"/>
      <c r="M449" s="6"/>
    </row>
    <row r="450" spans="1:13" ht="12.75" customHeight="1">
      <c r="A450" s="6"/>
      <c r="B450" s="6"/>
      <c r="C450" s="7"/>
      <c r="D450" s="6"/>
      <c r="E450" s="6"/>
      <c r="F450" s="8"/>
      <c r="G450" s="6"/>
      <c r="H450" s="6"/>
      <c r="I450" s="7"/>
      <c r="J450" s="6"/>
      <c r="K450" s="6"/>
      <c r="L450" s="6"/>
      <c r="M450" s="6"/>
    </row>
    <row r="451" spans="1:13" ht="12.75" customHeight="1">
      <c r="A451" s="6"/>
      <c r="B451" s="6"/>
      <c r="C451" s="7"/>
      <c r="D451" s="6"/>
      <c r="E451" s="6"/>
      <c r="F451" s="8"/>
      <c r="G451" s="6"/>
      <c r="H451" s="6"/>
      <c r="I451" s="7"/>
      <c r="J451" s="6"/>
      <c r="K451" s="6"/>
      <c r="L451" s="6"/>
      <c r="M451" s="6"/>
    </row>
    <row r="452" spans="1:13" ht="12.75" customHeight="1">
      <c r="A452" s="6"/>
      <c r="B452" s="6"/>
      <c r="C452" s="7"/>
      <c r="D452" s="6"/>
      <c r="E452" s="6"/>
      <c r="F452" s="8"/>
      <c r="G452" s="6"/>
      <c r="H452" s="6"/>
      <c r="I452" s="7"/>
      <c r="J452" s="6"/>
      <c r="K452" s="6"/>
      <c r="L452" s="6"/>
      <c r="M452" s="6"/>
    </row>
    <row r="453" spans="1:13" ht="12.75" customHeight="1">
      <c r="A453" s="6"/>
      <c r="B453" s="6"/>
      <c r="C453" s="7"/>
      <c r="D453" s="6"/>
      <c r="E453" s="6"/>
      <c r="F453" s="8"/>
      <c r="G453" s="6"/>
      <c r="H453" s="6"/>
      <c r="I453" s="7"/>
      <c r="J453" s="6"/>
      <c r="K453" s="6"/>
      <c r="L453" s="6"/>
      <c r="M453" s="6"/>
    </row>
    <row r="454" spans="1:13" ht="12.75" customHeight="1">
      <c r="A454" s="6"/>
      <c r="B454" s="6"/>
      <c r="C454" s="7"/>
      <c r="D454" s="6"/>
      <c r="E454" s="6"/>
      <c r="F454" s="8"/>
      <c r="G454" s="6"/>
      <c r="H454" s="6"/>
      <c r="I454" s="7"/>
      <c r="J454" s="6"/>
      <c r="K454" s="6"/>
      <c r="L454" s="6"/>
      <c r="M454" s="6"/>
    </row>
    <row r="455" spans="1:13" ht="12.75" customHeight="1">
      <c r="A455" s="6"/>
      <c r="B455" s="6"/>
      <c r="C455" s="7"/>
      <c r="D455" s="6"/>
      <c r="E455" s="6"/>
      <c r="F455" s="8"/>
      <c r="G455" s="6"/>
      <c r="H455" s="6"/>
      <c r="I455" s="7"/>
      <c r="J455" s="6"/>
      <c r="K455" s="6"/>
      <c r="L455" s="6"/>
      <c r="M455" s="6"/>
    </row>
    <row r="456" spans="1:13" ht="12.75" customHeight="1">
      <c r="A456" s="6"/>
      <c r="B456" s="6"/>
      <c r="C456" s="7"/>
      <c r="D456" s="6"/>
      <c r="E456" s="6"/>
      <c r="F456" s="8"/>
      <c r="G456" s="6"/>
      <c r="H456" s="6"/>
      <c r="I456" s="7"/>
      <c r="J456" s="6"/>
      <c r="K456" s="6"/>
      <c r="L456" s="6"/>
      <c r="M456" s="6"/>
    </row>
    <row r="457" spans="1:13" ht="12.75" customHeight="1">
      <c r="A457" s="6"/>
      <c r="B457" s="6"/>
      <c r="C457" s="7"/>
      <c r="D457" s="6"/>
      <c r="E457" s="6"/>
      <c r="F457" s="8"/>
      <c r="G457" s="6"/>
      <c r="H457" s="6"/>
      <c r="I457" s="7"/>
      <c r="J457" s="6"/>
      <c r="K457" s="6"/>
      <c r="L457" s="6"/>
      <c r="M457" s="6"/>
    </row>
    <row r="458" spans="1:13" ht="12.75" customHeight="1">
      <c r="A458" s="6"/>
      <c r="B458" s="6"/>
      <c r="C458" s="7"/>
      <c r="D458" s="6"/>
      <c r="E458" s="6"/>
      <c r="F458" s="8"/>
      <c r="G458" s="6"/>
      <c r="H458" s="6"/>
      <c r="I458" s="7"/>
      <c r="J458" s="6"/>
      <c r="K458" s="6"/>
      <c r="L458" s="6"/>
      <c r="M458" s="6"/>
    </row>
    <row r="459" spans="1:13" ht="12.75" customHeight="1">
      <c r="A459" s="6"/>
      <c r="B459" s="6"/>
      <c r="C459" s="7"/>
      <c r="D459" s="6"/>
      <c r="E459" s="6"/>
      <c r="F459" s="8"/>
      <c r="G459" s="6"/>
      <c r="H459" s="6"/>
      <c r="I459" s="7"/>
      <c r="J459" s="6"/>
      <c r="K459" s="6"/>
      <c r="L459" s="6"/>
      <c r="M459" s="6"/>
    </row>
    <row r="460" spans="1:13" ht="12.75" customHeight="1">
      <c r="A460" s="6"/>
      <c r="B460" s="6"/>
      <c r="C460" s="7"/>
      <c r="D460" s="6"/>
      <c r="E460" s="6"/>
      <c r="F460" s="8"/>
      <c r="G460" s="6"/>
      <c r="H460" s="6"/>
      <c r="I460" s="7"/>
      <c r="J460" s="6"/>
      <c r="K460" s="6"/>
      <c r="L460" s="6"/>
      <c r="M460" s="6"/>
    </row>
    <row r="461" spans="1:13" ht="12.75" customHeight="1">
      <c r="A461" s="6"/>
      <c r="B461" s="6"/>
      <c r="C461" s="7"/>
      <c r="D461" s="6"/>
      <c r="E461" s="6"/>
      <c r="F461" s="8"/>
      <c r="G461" s="6"/>
      <c r="H461" s="6"/>
      <c r="I461" s="7"/>
      <c r="J461" s="6"/>
      <c r="K461" s="6"/>
      <c r="L461" s="6"/>
      <c r="M461" s="6"/>
    </row>
    <row r="462" spans="1:13" ht="12.75" customHeight="1">
      <c r="A462" s="6"/>
      <c r="B462" s="6"/>
      <c r="C462" s="7"/>
      <c r="D462" s="6"/>
      <c r="E462" s="6"/>
      <c r="F462" s="8"/>
      <c r="G462" s="6"/>
      <c r="H462" s="6"/>
      <c r="I462" s="7"/>
      <c r="J462" s="6"/>
      <c r="K462" s="6"/>
      <c r="L462" s="6"/>
      <c r="M462" s="6"/>
    </row>
    <row r="463" spans="1:13" ht="12.75" customHeight="1">
      <c r="A463" s="6"/>
      <c r="B463" s="6"/>
      <c r="C463" s="7"/>
      <c r="D463" s="6"/>
      <c r="E463" s="6"/>
      <c r="F463" s="8"/>
      <c r="G463" s="6"/>
      <c r="H463" s="6"/>
      <c r="I463" s="7"/>
      <c r="J463" s="6"/>
      <c r="K463" s="6"/>
      <c r="L463" s="6"/>
      <c r="M463" s="6"/>
    </row>
    <row r="464" spans="1:13" ht="12.75" customHeight="1">
      <c r="A464" s="6"/>
      <c r="B464" s="6"/>
      <c r="C464" s="7"/>
      <c r="D464" s="6"/>
      <c r="E464" s="6"/>
      <c r="F464" s="8"/>
      <c r="G464" s="6"/>
      <c r="H464" s="6"/>
      <c r="I464" s="7"/>
      <c r="J464" s="6"/>
      <c r="K464" s="6"/>
      <c r="L464" s="6"/>
      <c r="M464" s="6"/>
    </row>
    <row r="465" spans="1:13" ht="12.75" customHeight="1">
      <c r="A465" s="6"/>
      <c r="B465" s="6"/>
      <c r="C465" s="7"/>
      <c r="D465" s="6"/>
      <c r="E465" s="6"/>
      <c r="F465" s="8"/>
      <c r="G465" s="6"/>
      <c r="H465" s="6"/>
      <c r="I465" s="7"/>
      <c r="J465" s="6"/>
      <c r="K465" s="6"/>
      <c r="L465" s="6"/>
      <c r="M465" s="6"/>
    </row>
    <row r="466" spans="1:13" ht="12.75" customHeight="1">
      <c r="A466" s="6"/>
      <c r="B466" s="6"/>
      <c r="C466" s="7"/>
      <c r="D466" s="6"/>
      <c r="E466" s="6"/>
      <c r="F466" s="8"/>
      <c r="G466" s="6"/>
      <c r="H466" s="6"/>
      <c r="I466" s="7"/>
      <c r="J466" s="6"/>
      <c r="K466" s="6"/>
      <c r="L466" s="6"/>
      <c r="M466" s="6"/>
    </row>
    <row r="467" spans="1:13" ht="12.75" customHeight="1">
      <c r="A467" s="6"/>
      <c r="B467" s="6"/>
      <c r="C467" s="7"/>
      <c r="D467" s="6"/>
      <c r="E467" s="6"/>
      <c r="F467" s="8"/>
      <c r="G467" s="6"/>
      <c r="H467" s="6"/>
      <c r="I467" s="7"/>
      <c r="J467" s="6"/>
      <c r="K467" s="6"/>
      <c r="L467" s="6"/>
      <c r="M467" s="6"/>
    </row>
    <row r="468" spans="1:13" ht="12.75" customHeight="1">
      <c r="A468" s="6"/>
      <c r="B468" s="6"/>
      <c r="C468" s="7"/>
      <c r="D468" s="6"/>
      <c r="E468" s="6"/>
      <c r="F468" s="8"/>
      <c r="G468" s="6"/>
      <c r="H468" s="6"/>
      <c r="I468" s="7"/>
      <c r="J468" s="6"/>
      <c r="K468" s="6"/>
      <c r="L468" s="6"/>
      <c r="M468" s="6"/>
    </row>
    <row r="469" spans="1:13" ht="12.75" customHeight="1">
      <c r="A469" s="6"/>
      <c r="B469" s="6"/>
      <c r="C469" s="7"/>
      <c r="D469" s="6"/>
      <c r="E469" s="6"/>
      <c r="F469" s="8"/>
      <c r="G469" s="6"/>
      <c r="H469" s="6"/>
      <c r="I469" s="7"/>
      <c r="J469" s="6"/>
      <c r="K469" s="6"/>
      <c r="L469" s="6"/>
      <c r="M469" s="6"/>
    </row>
    <row r="470" spans="1:13" ht="12.75" customHeight="1">
      <c r="A470" s="6"/>
      <c r="B470" s="6"/>
      <c r="C470" s="7"/>
      <c r="D470" s="6"/>
      <c r="E470" s="6"/>
      <c r="F470" s="8"/>
      <c r="G470" s="6"/>
      <c r="H470" s="6"/>
      <c r="I470" s="7"/>
      <c r="J470" s="6"/>
      <c r="K470" s="6"/>
      <c r="L470" s="6"/>
      <c r="M470" s="6"/>
    </row>
    <row r="471" spans="1:13" ht="12.75" customHeight="1">
      <c r="A471" s="6"/>
      <c r="B471" s="6"/>
      <c r="C471" s="7"/>
      <c r="D471" s="6"/>
      <c r="E471" s="6"/>
      <c r="F471" s="8"/>
      <c r="G471" s="6"/>
      <c r="H471" s="6"/>
      <c r="I471" s="7"/>
      <c r="J471" s="6"/>
      <c r="K471" s="6"/>
      <c r="L471" s="6"/>
      <c r="M471" s="6"/>
    </row>
    <row r="472" spans="1:13" ht="12.75" customHeight="1">
      <c r="A472" s="6"/>
      <c r="B472" s="6"/>
      <c r="C472" s="7"/>
      <c r="D472" s="6"/>
      <c r="E472" s="6"/>
      <c r="F472" s="8"/>
      <c r="G472" s="6"/>
      <c r="H472" s="6"/>
      <c r="I472" s="7"/>
      <c r="J472" s="6"/>
      <c r="K472" s="6"/>
      <c r="L472" s="6"/>
      <c r="M472" s="6"/>
    </row>
    <row r="473" spans="1:13" ht="12.75" customHeight="1">
      <c r="A473" s="6"/>
      <c r="B473" s="6"/>
      <c r="C473" s="7"/>
      <c r="D473" s="6"/>
      <c r="E473" s="6"/>
      <c r="F473" s="8"/>
      <c r="G473" s="6"/>
      <c r="H473" s="6"/>
      <c r="I473" s="7"/>
      <c r="J473" s="6"/>
      <c r="K473" s="6"/>
      <c r="L473" s="6"/>
      <c r="M473" s="6"/>
    </row>
    <row r="474" spans="1:13" ht="12.75" customHeight="1">
      <c r="A474" s="6"/>
      <c r="B474" s="6"/>
      <c r="C474" s="7"/>
      <c r="D474" s="6"/>
      <c r="E474" s="6"/>
      <c r="F474" s="8"/>
      <c r="G474" s="6"/>
      <c r="H474" s="6"/>
      <c r="I474" s="7"/>
      <c r="J474" s="6"/>
      <c r="K474" s="6"/>
      <c r="L474" s="6"/>
      <c r="M474" s="6"/>
    </row>
    <row r="475" spans="1:13" ht="12.75" customHeight="1">
      <c r="A475" s="6"/>
      <c r="B475" s="6"/>
      <c r="C475" s="7"/>
      <c r="D475" s="6"/>
      <c r="E475" s="6"/>
      <c r="F475" s="8"/>
      <c r="G475" s="6"/>
      <c r="H475" s="6"/>
      <c r="I475" s="7"/>
      <c r="J475" s="6"/>
      <c r="K475" s="6"/>
      <c r="L475" s="6"/>
      <c r="M475" s="6"/>
    </row>
    <row r="476" spans="1:13" ht="12.75" customHeight="1">
      <c r="A476" s="6"/>
      <c r="B476" s="6"/>
      <c r="C476" s="7"/>
      <c r="D476" s="6"/>
      <c r="E476" s="6"/>
      <c r="F476" s="8"/>
      <c r="G476" s="6"/>
      <c r="H476" s="6"/>
      <c r="I476" s="7"/>
      <c r="J476" s="6"/>
      <c r="K476" s="6"/>
      <c r="L476" s="6"/>
      <c r="M476" s="6"/>
    </row>
    <row r="477" spans="1:13" ht="12.75" customHeight="1">
      <c r="A477" s="6"/>
      <c r="B477" s="6"/>
      <c r="C477" s="7"/>
      <c r="D477" s="6"/>
      <c r="E477" s="6"/>
      <c r="F477" s="8"/>
      <c r="G477" s="6"/>
      <c r="H477" s="6"/>
      <c r="I477" s="7"/>
      <c r="J477" s="6"/>
      <c r="K477" s="6"/>
      <c r="L477" s="6"/>
      <c r="M477" s="6"/>
    </row>
    <row r="478" spans="1:13" ht="12.75" customHeight="1">
      <c r="A478" s="6"/>
      <c r="B478" s="6"/>
      <c r="C478" s="7"/>
      <c r="D478" s="6"/>
      <c r="E478" s="6"/>
      <c r="F478" s="8"/>
      <c r="G478" s="6"/>
      <c r="H478" s="6"/>
      <c r="I478" s="7"/>
      <c r="J478" s="6"/>
      <c r="K478" s="6"/>
      <c r="L478" s="6"/>
      <c r="M478" s="6"/>
    </row>
    <row r="479" spans="1:13" ht="12.75" customHeight="1">
      <c r="A479" s="6"/>
      <c r="B479" s="6"/>
      <c r="C479" s="7"/>
      <c r="D479" s="6"/>
      <c r="E479" s="6"/>
      <c r="F479" s="8"/>
      <c r="G479" s="6"/>
      <c r="H479" s="6"/>
      <c r="I479" s="7"/>
      <c r="J479" s="6"/>
      <c r="K479" s="6"/>
      <c r="L479" s="6"/>
      <c r="M479" s="6"/>
    </row>
    <row r="480" spans="1:13" ht="12.75" customHeight="1">
      <c r="A480" s="6"/>
      <c r="B480" s="6"/>
      <c r="C480" s="7"/>
      <c r="D480" s="6"/>
      <c r="E480" s="6"/>
      <c r="F480" s="8"/>
      <c r="G480" s="6"/>
      <c r="H480" s="6"/>
      <c r="I480" s="7"/>
      <c r="J480" s="6"/>
      <c r="K480" s="6"/>
      <c r="L480" s="6"/>
      <c r="M480" s="6"/>
    </row>
    <row r="481" spans="1:13" ht="12.75" customHeight="1">
      <c r="A481" s="6"/>
      <c r="B481" s="6"/>
      <c r="C481" s="7"/>
      <c r="D481" s="6"/>
      <c r="E481" s="6"/>
      <c r="F481" s="8"/>
      <c r="G481" s="6"/>
      <c r="H481" s="6"/>
      <c r="I481" s="7"/>
      <c r="J481" s="6"/>
      <c r="K481" s="6"/>
      <c r="L481" s="6"/>
      <c r="M481" s="6"/>
    </row>
    <row r="482" spans="1:13" ht="12.75" customHeight="1">
      <c r="A482" s="6"/>
      <c r="B482" s="6"/>
      <c r="C482" s="7"/>
      <c r="D482" s="6"/>
      <c r="E482" s="6"/>
      <c r="F482" s="8"/>
      <c r="G482" s="6"/>
      <c r="H482" s="6"/>
      <c r="I482" s="7"/>
      <c r="J482" s="6"/>
      <c r="K482" s="6"/>
      <c r="L482" s="6"/>
      <c r="M482" s="6"/>
    </row>
    <row r="483" spans="1:13" ht="12.75" customHeight="1">
      <c r="A483" s="6"/>
      <c r="B483" s="6"/>
      <c r="C483" s="7"/>
      <c r="D483" s="6"/>
      <c r="E483" s="6"/>
      <c r="F483" s="8"/>
      <c r="G483" s="6"/>
      <c r="H483" s="6"/>
      <c r="I483" s="7"/>
      <c r="J483" s="6"/>
      <c r="K483" s="6"/>
      <c r="L483" s="6"/>
      <c r="M483" s="6"/>
    </row>
    <row r="484" spans="1:13" ht="12.75" customHeight="1">
      <c r="A484" s="6"/>
      <c r="B484" s="6"/>
      <c r="C484" s="7"/>
      <c r="D484" s="6"/>
      <c r="E484" s="6"/>
      <c r="F484" s="8"/>
      <c r="G484" s="6"/>
      <c r="H484" s="6"/>
      <c r="I484" s="7"/>
      <c r="J484" s="6"/>
      <c r="K484" s="6"/>
      <c r="L484" s="6"/>
      <c r="M484" s="6"/>
    </row>
    <row r="485" spans="1:13" ht="12.75" customHeight="1">
      <c r="A485" s="6"/>
      <c r="B485" s="6"/>
      <c r="C485" s="7"/>
      <c r="D485" s="6"/>
      <c r="E485" s="6"/>
      <c r="F485" s="8"/>
      <c r="G485" s="6"/>
      <c r="H485" s="6"/>
      <c r="I485" s="7"/>
      <c r="J485" s="6"/>
      <c r="K485" s="6"/>
      <c r="L485" s="6"/>
      <c r="M485" s="6"/>
    </row>
    <row r="486" spans="1:13" ht="12.75" customHeight="1">
      <c r="A486" s="6"/>
      <c r="B486" s="6"/>
      <c r="C486" s="7"/>
      <c r="D486" s="6"/>
      <c r="E486" s="6"/>
      <c r="F486" s="8"/>
      <c r="G486" s="6"/>
      <c r="H486" s="6"/>
      <c r="I486" s="7"/>
      <c r="J486" s="6"/>
      <c r="K486" s="6"/>
      <c r="L486" s="6"/>
      <c r="M486" s="6"/>
    </row>
    <row r="487" spans="1:13" ht="12.75" customHeight="1">
      <c r="A487" s="6"/>
      <c r="B487" s="6"/>
      <c r="C487" s="7"/>
      <c r="D487" s="6"/>
      <c r="E487" s="6"/>
      <c r="F487" s="8"/>
      <c r="G487" s="6"/>
      <c r="H487" s="6"/>
      <c r="I487" s="7"/>
      <c r="J487" s="6"/>
      <c r="K487" s="6"/>
      <c r="L487" s="6"/>
      <c r="M487" s="6"/>
    </row>
    <row r="488" spans="1:13" ht="12.75" customHeight="1">
      <c r="A488" s="6"/>
      <c r="B488" s="6"/>
      <c r="C488" s="7"/>
      <c r="D488" s="6"/>
      <c r="E488" s="6"/>
      <c r="F488" s="8"/>
      <c r="G488" s="6"/>
      <c r="H488" s="6"/>
      <c r="I488" s="7"/>
      <c r="J488" s="6"/>
      <c r="K488" s="6"/>
      <c r="L488" s="6"/>
      <c r="M488" s="6"/>
    </row>
    <row r="489" spans="1:13" ht="12.75" customHeight="1">
      <c r="A489" s="6"/>
      <c r="B489" s="6"/>
      <c r="C489" s="7"/>
      <c r="D489" s="6"/>
      <c r="E489" s="6"/>
      <c r="F489" s="8"/>
      <c r="G489" s="6"/>
      <c r="H489" s="6"/>
      <c r="I489" s="7"/>
      <c r="J489" s="6"/>
      <c r="K489" s="6"/>
      <c r="L489" s="6"/>
      <c r="M489" s="6"/>
    </row>
    <row r="490" spans="1:13" ht="12.75" customHeight="1">
      <c r="A490" s="6"/>
      <c r="B490" s="6"/>
      <c r="C490" s="7"/>
      <c r="D490" s="6"/>
      <c r="E490" s="6"/>
      <c r="F490" s="8"/>
      <c r="G490" s="6"/>
      <c r="H490" s="6"/>
      <c r="I490" s="7"/>
      <c r="J490" s="6"/>
      <c r="K490" s="6"/>
      <c r="L490" s="6"/>
      <c r="M490" s="6"/>
    </row>
    <row r="491" spans="1:13" ht="12.75" customHeight="1">
      <c r="A491" s="6"/>
      <c r="B491" s="6"/>
      <c r="C491" s="7"/>
      <c r="D491" s="6"/>
      <c r="E491" s="6"/>
      <c r="F491" s="8"/>
      <c r="G491" s="6"/>
      <c r="H491" s="6"/>
      <c r="I491" s="7"/>
      <c r="J491" s="6"/>
      <c r="K491" s="6"/>
      <c r="L491" s="6"/>
      <c r="M491" s="6"/>
    </row>
    <row r="492" spans="1:13" ht="12.75" customHeight="1">
      <c r="A492" s="6"/>
      <c r="B492" s="6"/>
      <c r="C492" s="7"/>
      <c r="D492" s="6"/>
      <c r="E492" s="6"/>
      <c r="F492" s="8"/>
      <c r="G492" s="6"/>
      <c r="H492" s="6"/>
      <c r="I492" s="7"/>
      <c r="J492" s="6"/>
      <c r="K492" s="6"/>
      <c r="L492" s="6"/>
      <c r="M492" s="6"/>
    </row>
    <row r="493" spans="1:13" ht="12.75" customHeight="1">
      <c r="A493" s="6"/>
      <c r="B493" s="6"/>
      <c r="C493" s="7"/>
      <c r="D493" s="6"/>
      <c r="E493" s="6"/>
      <c r="F493" s="8"/>
      <c r="G493" s="6"/>
      <c r="H493" s="6"/>
      <c r="I493" s="7"/>
      <c r="J493" s="6"/>
      <c r="K493" s="6"/>
      <c r="L493" s="6"/>
      <c r="M493" s="6"/>
    </row>
    <row r="494" spans="1:13" ht="12.75" customHeight="1">
      <c r="A494" s="6"/>
      <c r="B494" s="6"/>
      <c r="C494" s="7"/>
      <c r="D494" s="6"/>
      <c r="E494" s="6"/>
      <c r="F494" s="8"/>
      <c r="G494" s="6"/>
      <c r="H494" s="6"/>
      <c r="I494" s="7"/>
      <c r="J494" s="6"/>
      <c r="K494" s="6"/>
      <c r="L494" s="6"/>
      <c r="M494" s="6"/>
    </row>
    <row r="495" spans="1:13" ht="12.75" customHeight="1">
      <c r="A495" s="6"/>
      <c r="B495" s="6"/>
      <c r="C495" s="7"/>
      <c r="D495" s="6"/>
      <c r="E495" s="6"/>
      <c r="F495" s="8"/>
      <c r="G495" s="6"/>
      <c r="H495" s="6"/>
      <c r="I495" s="7"/>
      <c r="J495" s="6"/>
      <c r="K495" s="6"/>
      <c r="L495" s="6"/>
      <c r="M495" s="6"/>
    </row>
    <row r="496" spans="1:13" ht="12.75" customHeight="1">
      <c r="A496" s="6"/>
      <c r="B496" s="6"/>
      <c r="C496" s="7"/>
      <c r="D496" s="6"/>
      <c r="E496" s="6"/>
      <c r="F496" s="8"/>
      <c r="G496" s="6"/>
      <c r="H496" s="6"/>
      <c r="I496" s="7"/>
      <c r="J496" s="6"/>
      <c r="K496" s="6"/>
      <c r="L496" s="6"/>
      <c r="M496" s="6"/>
    </row>
    <row r="497" spans="1:13" ht="12.75" customHeight="1">
      <c r="A497" s="6"/>
      <c r="B497" s="6"/>
      <c r="C497" s="7"/>
      <c r="D497" s="6"/>
      <c r="E497" s="6"/>
      <c r="F497" s="8"/>
      <c r="G497" s="6"/>
      <c r="H497" s="6"/>
      <c r="I497" s="7"/>
      <c r="J497" s="6"/>
      <c r="K497" s="6"/>
      <c r="L497" s="6"/>
      <c r="M497" s="6"/>
    </row>
    <row r="498" spans="1:13" ht="12.75" customHeight="1">
      <c r="A498" s="6"/>
      <c r="B498" s="6"/>
      <c r="C498" s="7"/>
      <c r="D498" s="6"/>
      <c r="E498" s="6"/>
      <c r="F498" s="8"/>
      <c r="G498" s="6"/>
      <c r="H498" s="6"/>
      <c r="I498" s="7"/>
      <c r="J498" s="6"/>
      <c r="K498" s="6"/>
      <c r="L498" s="6"/>
      <c r="M498" s="6"/>
    </row>
    <row r="499" spans="1:13" ht="12.75" customHeight="1">
      <c r="A499" s="6"/>
      <c r="B499" s="6"/>
      <c r="C499" s="7"/>
      <c r="D499" s="6"/>
      <c r="E499" s="6"/>
      <c r="F499" s="8"/>
      <c r="G499" s="6"/>
      <c r="H499" s="6"/>
      <c r="I499" s="7"/>
      <c r="J499" s="6"/>
      <c r="K499" s="6"/>
      <c r="L499" s="6"/>
      <c r="M499" s="6"/>
    </row>
    <row r="500" spans="1:13" ht="12.75" customHeight="1">
      <c r="A500" s="6"/>
      <c r="B500" s="6"/>
      <c r="C500" s="7"/>
      <c r="D500" s="6"/>
      <c r="E500" s="6"/>
      <c r="F500" s="8"/>
      <c r="G500" s="6"/>
      <c r="H500" s="6"/>
      <c r="I500" s="7"/>
      <c r="J500" s="6"/>
      <c r="K500" s="6"/>
      <c r="L500" s="6"/>
      <c r="M500" s="6"/>
    </row>
    <row r="501" spans="1:13" ht="12.75" customHeight="1">
      <c r="A501" s="6"/>
      <c r="B501" s="6"/>
      <c r="C501" s="7"/>
      <c r="D501" s="6"/>
      <c r="E501" s="6"/>
      <c r="F501" s="8"/>
      <c r="G501" s="6"/>
      <c r="H501" s="6"/>
      <c r="I501" s="7"/>
      <c r="J501" s="6"/>
      <c r="K501" s="6"/>
      <c r="L501" s="6"/>
      <c r="M501" s="6"/>
    </row>
    <row r="502" spans="1:13" ht="12.75" customHeight="1">
      <c r="A502" s="6"/>
      <c r="B502" s="6"/>
      <c r="C502" s="7"/>
      <c r="D502" s="6"/>
      <c r="E502" s="6"/>
      <c r="F502" s="8"/>
      <c r="G502" s="6"/>
      <c r="H502" s="6"/>
      <c r="I502" s="7"/>
      <c r="J502" s="6"/>
      <c r="K502" s="6"/>
      <c r="L502" s="6"/>
      <c r="M502" s="6"/>
    </row>
    <row r="503" spans="1:13" ht="12.75" customHeight="1">
      <c r="A503" s="6"/>
      <c r="B503" s="6"/>
      <c r="C503" s="7"/>
      <c r="D503" s="6"/>
      <c r="E503" s="6"/>
      <c r="F503" s="8"/>
      <c r="G503" s="6"/>
      <c r="H503" s="6"/>
      <c r="I503" s="7"/>
      <c r="J503" s="6"/>
      <c r="K503" s="6"/>
      <c r="L503" s="6"/>
      <c r="M503" s="6"/>
    </row>
    <row r="504" spans="1:13" ht="12.75" customHeight="1">
      <c r="A504" s="6"/>
      <c r="B504" s="6"/>
      <c r="C504" s="7"/>
      <c r="D504" s="6"/>
      <c r="E504" s="6"/>
      <c r="F504" s="8"/>
      <c r="G504" s="6"/>
      <c r="H504" s="6"/>
      <c r="I504" s="7"/>
      <c r="J504" s="6"/>
      <c r="K504" s="6"/>
      <c r="L504" s="6"/>
      <c r="M504" s="6"/>
    </row>
    <row r="505" spans="1:13" ht="12.75" customHeight="1">
      <c r="A505" s="6"/>
      <c r="B505" s="6"/>
      <c r="C505" s="7"/>
      <c r="D505" s="6"/>
      <c r="E505" s="6"/>
      <c r="F505" s="8"/>
      <c r="G505" s="6"/>
      <c r="H505" s="6"/>
      <c r="I505" s="7"/>
      <c r="J505" s="6"/>
      <c r="K505" s="6"/>
      <c r="L505" s="6"/>
      <c r="M505" s="6"/>
    </row>
    <row r="506" spans="1:13" ht="12.75" customHeight="1">
      <c r="A506" s="6"/>
      <c r="B506" s="6"/>
      <c r="C506" s="7"/>
      <c r="D506" s="6"/>
      <c r="E506" s="6"/>
      <c r="F506" s="8"/>
      <c r="G506" s="6"/>
      <c r="H506" s="6"/>
      <c r="I506" s="7"/>
      <c r="J506" s="6"/>
      <c r="K506" s="6"/>
      <c r="L506" s="6"/>
      <c r="M506" s="6"/>
    </row>
    <row r="507" spans="1:13" ht="12.75" customHeight="1">
      <c r="A507" s="6"/>
      <c r="B507" s="6"/>
      <c r="C507" s="7"/>
      <c r="D507" s="6"/>
      <c r="E507" s="6"/>
      <c r="F507" s="8"/>
      <c r="G507" s="6"/>
      <c r="H507" s="6"/>
      <c r="I507" s="7"/>
      <c r="J507" s="6"/>
      <c r="K507" s="6"/>
      <c r="L507" s="6"/>
      <c r="M507" s="6"/>
    </row>
    <row r="508" spans="1:13" ht="12.75" customHeight="1">
      <c r="A508" s="6"/>
      <c r="B508" s="6"/>
      <c r="C508" s="7"/>
      <c r="D508" s="6"/>
      <c r="E508" s="6"/>
      <c r="F508" s="8"/>
      <c r="G508" s="6"/>
      <c r="H508" s="6"/>
      <c r="I508" s="7"/>
      <c r="J508" s="6"/>
      <c r="K508" s="6"/>
      <c r="L508" s="6"/>
      <c r="M508" s="6"/>
    </row>
    <row r="509" spans="1:13" ht="12.75" customHeight="1">
      <c r="A509" s="6"/>
      <c r="B509" s="6"/>
      <c r="C509" s="7"/>
      <c r="D509" s="6"/>
      <c r="E509" s="6"/>
      <c r="F509" s="8"/>
      <c r="G509" s="6"/>
      <c r="H509" s="6"/>
      <c r="I509" s="7"/>
      <c r="J509" s="6"/>
      <c r="K509" s="6"/>
      <c r="L509" s="6"/>
      <c r="M509" s="6"/>
    </row>
    <row r="510" spans="1:13" ht="12.75" customHeight="1">
      <c r="A510" s="6"/>
      <c r="B510" s="6"/>
      <c r="C510" s="7"/>
      <c r="D510" s="6"/>
      <c r="E510" s="6"/>
      <c r="F510" s="8"/>
      <c r="G510" s="6"/>
      <c r="H510" s="6"/>
      <c r="I510" s="7"/>
      <c r="J510" s="6"/>
      <c r="K510" s="6"/>
      <c r="L510" s="6"/>
      <c r="M510" s="6"/>
    </row>
    <row r="511" spans="1:13" ht="12.75" customHeight="1">
      <c r="A511" s="6"/>
      <c r="B511" s="6"/>
      <c r="C511" s="7"/>
      <c r="D511" s="6"/>
      <c r="E511" s="6"/>
      <c r="F511" s="8"/>
      <c r="G511" s="6"/>
      <c r="H511" s="6"/>
      <c r="I511" s="7"/>
      <c r="J511" s="6"/>
      <c r="K511" s="6"/>
      <c r="L511" s="6"/>
      <c r="M511" s="6"/>
    </row>
    <row r="512" spans="1:13" ht="12.75" customHeight="1">
      <c r="A512" s="6"/>
      <c r="B512" s="6"/>
      <c r="C512" s="7"/>
      <c r="D512" s="6"/>
      <c r="E512" s="6"/>
      <c r="F512" s="8"/>
      <c r="G512" s="6"/>
      <c r="H512" s="6"/>
      <c r="I512" s="7"/>
      <c r="J512" s="6"/>
      <c r="K512" s="6"/>
      <c r="L512" s="6"/>
      <c r="M512" s="6"/>
    </row>
    <row r="513" spans="1:13" ht="12.75" customHeight="1">
      <c r="A513" s="6"/>
      <c r="B513" s="6"/>
      <c r="C513" s="7"/>
      <c r="D513" s="6"/>
      <c r="E513" s="6"/>
      <c r="F513" s="8"/>
      <c r="G513" s="6"/>
      <c r="H513" s="6"/>
      <c r="I513" s="7"/>
      <c r="J513" s="6"/>
      <c r="K513" s="6"/>
      <c r="L513" s="6"/>
      <c r="M513" s="6"/>
    </row>
    <row r="514" spans="1:13" ht="12.75" customHeight="1">
      <c r="A514" s="6"/>
      <c r="B514" s="6"/>
      <c r="C514" s="7"/>
      <c r="D514" s="6"/>
      <c r="E514" s="6"/>
      <c r="F514" s="8"/>
      <c r="G514" s="6"/>
      <c r="H514" s="6"/>
      <c r="I514" s="7"/>
      <c r="J514" s="6"/>
      <c r="K514" s="6"/>
      <c r="L514" s="6"/>
      <c r="M514" s="6"/>
    </row>
    <row r="515" spans="1:13" ht="12.75" customHeight="1">
      <c r="A515" s="6"/>
      <c r="B515" s="6"/>
      <c r="C515" s="7"/>
      <c r="D515" s="6"/>
      <c r="E515" s="6"/>
      <c r="F515" s="8"/>
      <c r="G515" s="6"/>
      <c r="H515" s="6"/>
      <c r="I515" s="7"/>
      <c r="J515" s="6"/>
      <c r="K515" s="6"/>
      <c r="L515" s="6"/>
      <c r="M515" s="6"/>
    </row>
  </sheetData>
  <mergeCells count="27">
    <mergeCell ref="I2:M2"/>
    <mergeCell ref="I3:M3"/>
    <mergeCell ref="I4:M4"/>
    <mergeCell ref="I5:M5"/>
    <mergeCell ref="A12:M12"/>
    <mergeCell ref="F21:F24"/>
    <mergeCell ref="H21:H24"/>
    <mergeCell ref="M21:M24"/>
    <mergeCell ref="A16:A19"/>
    <mergeCell ref="B16:B19"/>
    <mergeCell ref="C16:C19"/>
    <mergeCell ref="D16:D19"/>
    <mergeCell ref="A21:A24"/>
    <mergeCell ref="B21:B24"/>
    <mergeCell ref="C21:C24"/>
    <mergeCell ref="D21:D24"/>
    <mergeCell ref="E21:E24"/>
    <mergeCell ref="A13:M13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</mergeCells>
  <pageMargins left="0.70866141732283472" right="0.70866141732283472" top="0.74803149606299213" bottom="0.74803149606299213" header="0" footer="0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98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</row>
    <row r="2" spans="1:26" ht="18.7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ht="18.7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4"/>
      <c r="P3" s="64"/>
      <c r="Q3" s="143" t="s">
        <v>228</v>
      </c>
      <c r="R3" s="133"/>
      <c r="S3" s="133"/>
      <c r="T3" s="133"/>
      <c r="U3" s="133"/>
      <c r="V3" s="133"/>
      <c r="W3" s="133"/>
      <c r="X3" s="133"/>
      <c r="Y3" s="133"/>
      <c r="Z3" s="133"/>
    </row>
    <row r="4" spans="1:26" ht="18.75">
      <c r="A4" s="65"/>
      <c r="B4" s="66"/>
      <c r="C4" s="65"/>
      <c r="D4" s="65"/>
      <c r="E4" s="67"/>
      <c r="F4" s="67"/>
      <c r="G4" s="67"/>
      <c r="H4" s="5"/>
      <c r="I4" s="5"/>
      <c r="J4" s="5"/>
      <c r="K4" s="5"/>
      <c r="L4" s="5"/>
      <c r="M4" s="5"/>
      <c r="N4" s="5"/>
      <c r="O4" s="5"/>
      <c r="P4" s="5"/>
      <c r="Q4" s="143" t="s">
        <v>1</v>
      </c>
      <c r="R4" s="133"/>
      <c r="S4" s="133"/>
      <c r="T4" s="133"/>
      <c r="U4" s="133"/>
      <c r="V4" s="133"/>
      <c r="W4" s="133"/>
      <c r="X4" s="133"/>
      <c r="Y4" s="133"/>
      <c r="Z4" s="133"/>
    </row>
    <row r="5" spans="1:26" ht="18.75">
      <c r="A5" s="65"/>
      <c r="B5" s="65"/>
      <c r="C5" s="65"/>
      <c r="D5" s="65"/>
      <c r="E5" s="67"/>
      <c r="F5" s="67"/>
      <c r="G5" s="67"/>
      <c r="H5" s="5"/>
      <c r="I5" s="5"/>
      <c r="J5" s="5"/>
      <c r="K5" s="5"/>
      <c r="L5" s="5"/>
      <c r="M5" s="5"/>
      <c r="N5" s="5"/>
      <c r="O5" s="5"/>
      <c r="P5" s="5"/>
      <c r="Q5" s="163" t="s">
        <v>2</v>
      </c>
      <c r="R5" s="133"/>
      <c r="S5" s="133"/>
      <c r="T5" s="133"/>
      <c r="U5" s="133"/>
      <c r="V5" s="133"/>
      <c r="W5" s="133"/>
      <c r="X5" s="133"/>
      <c r="Y5" s="133"/>
      <c r="Z5" s="133"/>
    </row>
    <row r="6" spans="1:26" ht="18.75">
      <c r="A6" s="65"/>
      <c r="B6" s="65"/>
      <c r="C6" s="65"/>
      <c r="D6" s="65"/>
      <c r="E6" s="67"/>
      <c r="F6" s="67"/>
      <c r="G6" s="67"/>
      <c r="H6" s="5"/>
      <c r="I6" s="5"/>
      <c r="J6" s="5"/>
      <c r="K6" s="5"/>
      <c r="L6" s="5"/>
      <c r="M6" s="5"/>
      <c r="N6" s="5"/>
      <c r="O6" s="5"/>
      <c r="P6" s="5"/>
      <c r="Q6" s="144" t="s">
        <v>229</v>
      </c>
      <c r="R6" s="133"/>
      <c r="S6" s="133"/>
      <c r="T6" s="133"/>
      <c r="U6" s="133"/>
      <c r="V6" s="133"/>
      <c r="W6" s="133"/>
      <c r="X6" s="133"/>
      <c r="Y6" s="133"/>
      <c r="Z6" s="133"/>
    </row>
    <row r="7" spans="1:26" ht="18.75">
      <c r="A7" s="65"/>
      <c r="B7" s="65"/>
      <c r="C7" s="65"/>
      <c r="D7" s="65"/>
      <c r="E7" s="67"/>
      <c r="F7" s="67"/>
      <c r="G7" s="67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5"/>
      <c r="B8" s="65"/>
      <c r="C8" s="65"/>
      <c r="D8" s="65"/>
      <c r="E8" s="67"/>
      <c r="F8" s="67"/>
      <c r="G8" s="6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5"/>
      <c r="B9" s="65"/>
      <c r="C9" s="65"/>
      <c r="D9" s="65"/>
      <c r="E9" s="67"/>
      <c r="F9" s="67"/>
      <c r="G9" s="6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5"/>
      <c r="B10" s="65"/>
      <c r="C10" s="65"/>
      <c r="D10" s="65"/>
      <c r="E10" s="67"/>
      <c r="F10" s="67"/>
      <c r="G10" s="67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5"/>
      <c r="B11" s="65"/>
      <c r="C11" s="65"/>
      <c r="D11" s="65"/>
      <c r="E11" s="67"/>
      <c r="F11" s="67"/>
      <c r="G11" s="67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5"/>
      <c r="B12" s="65"/>
      <c r="C12" s="65"/>
      <c r="D12" s="65"/>
      <c r="E12" s="67"/>
      <c r="F12" s="67"/>
      <c r="G12" s="6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164" t="s">
        <v>230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</row>
    <row r="14" spans="1:26" ht="20.25">
      <c r="A14" s="161" t="s">
        <v>5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</row>
    <row r="15" spans="1:26" ht="18.7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</row>
    <row r="16" spans="1:26" ht="12.75">
      <c r="A16" s="162" t="s">
        <v>6</v>
      </c>
      <c r="B16" s="165" t="s">
        <v>231</v>
      </c>
      <c r="C16" s="165" t="s">
        <v>232</v>
      </c>
      <c r="D16" s="165" t="s">
        <v>233</v>
      </c>
      <c r="E16" s="165" t="s">
        <v>234</v>
      </c>
      <c r="F16" s="166" t="s">
        <v>235</v>
      </c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9"/>
    </row>
    <row r="17" spans="1:26" ht="37.5">
      <c r="A17" s="110"/>
      <c r="B17" s="110"/>
      <c r="C17" s="110"/>
      <c r="D17" s="110"/>
      <c r="E17" s="110"/>
      <c r="F17" s="68" t="s">
        <v>236</v>
      </c>
      <c r="G17" s="68" t="s">
        <v>237</v>
      </c>
      <c r="H17" s="166" t="s">
        <v>238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9"/>
    </row>
    <row r="18" spans="1:26" ht="31.5" customHeight="1">
      <c r="A18" s="158" t="s">
        <v>239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9"/>
    </row>
    <row r="19" spans="1:26" ht="13.5" customHeight="1">
      <c r="A19" s="153" t="s">
        <v>19</v>
      </c>
      <c r="B19" s="154"/>
      <c r="C19" s="154"/>
      <c r="D19" s="154"/>
      <c r="E19" s="154"/>
      <c r="F19" s="154"/>
      <c r="G19" s="155"/>
      <c r="H19" s="69" t="s">
        <v>240</v>
      </c>
      <c r="I19" s="69" t="s">
        <v>241</v>
      </c>
      <c r="J19" s="69" t="s">
        <v>242</v>
      </c>
      <c r="K19" s="69" t="s">
        <v>243</v>
      </c>
      <c r="L19" s="69" t="s">
        <v>244</v>
      </c>
      <c r="M19" s="69" t="s">
        <v>245</v>
      </c>
      <c r="N19" s="69" t="s">
        <v>246</v>
      </c>
      <c r="O19" s="69" t="s">
        <v>247</v>
      </c>
      <c r="P19" s="69" t="s">
        <v>248</v>
      </c>
      <c r="Q19" s="69" t="s">
        <v>249</v>
      </c>
      <c r="R19" s="69" t="s">
        <v>242</v>
      </c>
      <c r="S19" s="69" t="s">
        <v>249</v>
      </c>
      <c r="T19" s="69" t="s">
        <v>250</v>
      </c>
      <c r="U19" s="69" t="s">
        <v>251</v>
      </c>
      <c r="V19" s="69" t="s">
        <v>252</v>
      </c>
      <c r="W19" s="69" t="s">
        <v>253</v>
      </c>
      <c r="X19" s="69" t="s">
        <v>254</v>
      </c>
      <c r="Y19" s="69" t="s">
        <v>255</v>
      </c>
      <c r="Z19" s="69" t="s">
        <v>256</v>
      </c>
    </row>
    <row r="20" spans="1:26" ht="13.5" customHeight="1">
      <c r="A20" s="156"/>
      <c r="B20" s="157"/>
      <c r="C20" s="157"/>
      <c r="D20" s="157"/>
      <c r="E20" s="157"/>
      <c r="F20" s="157"/>
      <c r="G20" s="112"/>
      <c r="H20" s="69">
        <v>8</v>
      </c>
      <c r="I20" s="69">
        <v>8</v>
      </c>
      <c r="J20" s="69">
        <v>8</v>
      </c>
      <c r="K20" s="69">
        <v>8</v>
      </c>
      <c r="L20" s="69">
        <v>8</v>
      </c>
      <c r="M20" s="69">
        <v>8</v>
      </c>
      <c r="N20" s="69">
        <v>8</v>
      </c>
      <c r="O20" s="69">
        <v>8</v>
      </c>
      <c r="P20" s="69">
        <v>16</v>
      </c>
      <c r="Q20" s="69">
        <v>12</v>
      </c>
      <c r="R20" s="69">
        <v>16</v>
      </c>
      <c r="S20" s="69">
        <v>24</v>
      </c>
      <c r="T20" s="69">
        <v>4</v>
      </c>
      <c r="U20" s="69">
        <v>4</v>
      </c>
      <c r="V20" s="69">
        <v>4</v>
      </c>
      <c r="W20" s="69">
        <v>4</v>
      </c>
      <c r="X20" s="69">
        <v>4</v>
      </c>
      <c r="Y20" s="69">
        <v>4</v>
      </c>
      <c r="Z20" s="69">
        <v>4</v>
      </c>
    </row>
    <row r="21" spans="1:26" ht="13.5" customHeight="1">
      <c r="A21" s="70">
        <v>1</v>
      </c>
      <c r="B21" s="69" t="s">
        <v>257</v>
      </c>
      <c r="C21" s="71" t="s">
        <v>258</v>
      </c>
      <c r="D21" s="69">
        <v>2</v>
      </c>
      <c r="E21" s="69" t="s">
        <v>22</v>
      </c>
      <c r="F21" s="72">
        <f>S21/S20</f>
        <v>354.16666666666669</v>
      </c>
      <c r="G21" s="73">
        <f t="shared" ref="G21:G24" si="0">S21*10/100</f>
        <v>850</v>
      </c>
      <c r="H21" s="74"/>
      <c r="I21" s="74"/>
      <c r="J21" s="73"/>
      <c r="K21" s="74"/>
      <c r="L21" s="75"/>
      <c r="M21" s="75"/>
      <c r="N21" s="75"/>
      <c r="O21" s="75"/>
      <c r="P21" s="75"/>
      <c r="Q21" s="74"/>
      <c r="R21" s="75"/>
      <c r="S21" s="73">
        <v>8500</v>
      </c>
      <c r="T21" s="74"/>
      <c r="U21" s="74"/>
      <c r="V21" s="74"/>
      <c r="W21" s="74"/>
      <c r="X21" s="75"/>
      <c r="Y21" s="75"/>
      <c r="Z21" s="75"/>
    </row>
    <row r="22" spans="1:26" ht="13.5" customHeight="1">
      <c r="A22" s="70">
        <v>2</v>
      </c>
      <c r="B22" s="69" t="s">
        <v>257</v>
      </c>
      <c r="C22" s="71" t="s">
        <v>258</v>
      </c>
      <c r="D22" s="69">
        <v>4</v>
      </c>
      <c r="E22" s="76" t="s">
        <v>34</v>
      </c>
      <c r="F22" s="73">
        <f>S22/S20</f>
        <v>375</v>
      </c>
      <c r="G22" s="73">
        <f t="shared" si="0"/>
        <v>900</v>
      </c>
      <c r="H22" s="74"/>
      <c r="I22" s="74"/>
      <c r="J22" s="75"/>
      <c r="K22" s="75"/>
      <c r="L22" s="75"/>
      <c r="M22" s="75"/>
      <c r="N22" s="75"/>
      <c r="O22" s="75"/>
      <c r="P22" s="73"/>
      <c r="Q22" s="75"/>
      <c r="R22" s="75"/>
      <c r="S22" s="73">
        <v>9000</v>
      </c>
      <c r="T22" s="74"/>
      <c r="U22" s="74"/>
      <c r="V22" s="74"/>
      <c r="W22" s="74"/>
      <c r="X22" s="75"/>
      <c r="Y22" s="75"/>
      <c r="Z22" s="75"/>
    </row>
    <row r="23" spans="1:26" ht="13.5" customHeight="1">
      <c r="A23" s="70">
        <v>3</v>
      </c>
      <c r="B23" s="69" t="s">
        <v>257</v>
      </c>
      <c r="C23" s="71" t="s">
        <v>258</v>
      </c>
      <c r="D23" s="69">
        <v>6</v>
      </c>
      <c r="E23" s="76" t="s">
        <v>34</v>
      </c>
      <c r="F23" s="72">
        <f>S23/S20</f>
        <v>395.83333333333331</v>
      </c>
      <c r="G23" s="73">
        <f t="shared" si="0"/>
        <v>950</v>
      </c>
      <c r="H23" s="74"/>
      <c r="I23" s="74"/>
      <c r="J23" s="75"/>
      <c r="K23" s="74"/>
      <c r="L23" s="75"/>
      <c r="M23" s="75"/>
      <c r="N23" s="75"/>
      <c r="O23" s="75"/>
      <c r="P23" s="75"/>
      <c r="Q23" s="74"/>
      <c r="R23" s="74"/>
      <c r="S23" s="73">
        <v>9500</v>
      </c>
      <c r="T23" s="74"/>
      <c r="U23" s="74"/>
      <c r="V23" s="74"/>
      <c r="W23" s="74"/>
      <c r="X23" s="75"/>
      <c r="Y23" s="75"/>
      <c r="Z23" s="75"/>
    </row>
    <row r="24" spans="1:26" ht="13.5" customHeight="1">
      <c r="A24" s="70">
        <v>4</v>
      </c>
      <c r="B24" s="69" t="s">
        <v>257</v>
      </c>
      <c r="C24" s="71" t="s">
        <v>258</v>
      </c>
      <c r="D24" s="69">
        <v>6</v>
      </c>
      <c r="E24" s="76" t="s">
        <v>34</v>
      </c>
      <c r="F24" s="72">
        <f>S24/S20</f>
        <v>416.66666666666669</v>
      </c>
      <c r="G24" s="73">
        <f t="shared" si="0"/>
        <v>1000</v>
      </c>
      <c r="H24" s="74"/>
      <c r="I24" s="74"/>
      <c r="J24" s="74"/>
      <c r="K24" s="74"/>
      <c r="L24" s="75"/>
      <c r="M24" s="75"/>
      <c r="N24" s="75"/>
      <c r="O24" s="75"/>
      <c r="P24" s="75"/>
      <c r="Q24" s="75"/>
      <c r="R24" s="75"/>
      <c r="S24" s="73">
        <v>10000</v>
      </c>
      <c r="T24" s="74"/>
      <c r="U24" s="74"/>
      <c r="V24" s="74"/>
      <c r="W24" s="74"/>
      <c r="X24" s="75"/>
      <c r="Y24" s="75"/>
      <c r="Z24" s="75"/>
    </row>
    <row r="25" spans="1:26" ht="13.5" customHeight="1">
      <c r="A25" s="153" t="s">
        <v>48</v>
      </c>
      <c r="B25" s="154"/>
      <c r="C25" s="154"/>
      <c r="D25" s="154"/>
      <c r="E25" s="154"/>
      <c r="F25" s="154"/>
      <c r="G25" s="155"/>
      <c r="H25" s="69" t="s">
        <v>240</v>
      </c>
      <c r="I25" s="69" t="s">
        <v>241</v>
      </c>
      <c r="J25" s="69" t="s">
        <v>242</v>
      </c>
      <c r="K25" s="69" t="s">
        <v>243</v>
      </c>
      <c r="L25" s="69" t="s">
        <v>244</v>
      </c>
      <c r="M25" s="69" t="s">
        <v>245</v>
      </c>
      <c r="N25" s="69" t="s">
        <v>246</v>
      </c>
      <c r="O25" s="69" t="s">
        <v>247</v>
      </c>
      <c r="P25" s="69" t="s">
        <v>248</v>
      </c>
      <c r="Q25" s="69" t="s">
        <v>259</v>
      </c>
      <c r="R25" s="69" t="s">
        <v>242</v>
      </c>
      <c r="S25" s="69" t="s">
        <v>259</v>
      </c>
      <c r="T25" s="69" t="s">
        <v>250</v>
      </c>
      <c r="U25" s="69" t="s">
        <v>251</v>
      </c>
      <c r="V25" s="69" t="s">
        <v>252</v>
      </c>
      <c r="W25" s="69" t="s">
        <v>253</v>
      </c>
      <c r="X25" s="69" t="s">
        <v>254</v>
      </c>
      <c r="Y25" s="69" t="s">
        <v>255</v>
      </c>
      <c r="Z25" s="69" t="s">
        <v>256</v>
      </c>
    </row>
    <row r="26" spans="1:26" ht="13.5" customHeight="1">
      <c r="A26" s="156"/>
      <c r="B26" s="157"/>
      <c r="C26" s="157"/>
      <c r="D26" s="157"/>
      <c r="E26" s="157"/>
      <c r="F26" s="157"/>
      <c r="G26" s="112"/>
      <c r="H26" s="69">
        <v>8</v>
      </c>
      <c r="I26" s="69">
        <v>8</v>
      </c>
      <c r="J26" s="69">
        <v>8</v>
      </c>
      <c r="K26" s="69">
        <v>8</v>
      </c>
      <c r="L26" s="69">
        <v>8</v>
      </c>
      <c r="M26" s="69">
        <v>8</v>
      </c>
      <c r="N26" s="69">
        <v>8</v>
      </c>
      <c r="O26" s="69">
        <v>8</v>
      </c>
      <c r="P26" s="69">
        <v>12</v>
      </c>
      <c r="Q26" s="69">
        <v>12</v>
      </c>
      <c r="R26" s="69">
        <v>16</v>
      </c>
      <c r="S26" s="69">
        <v>20</v>
      </c>
      <c r="T26" s="69">
        <v>4</v>
      </c>
      <c r="U26" s="69">
        <v>4</v>
      </c>
      <c r="V26" s="69">
        <v>4</v>
      </c>
      <c r="W26" s="69">
        <v>4</v>
      </c>
      <c r="X26" s="69">
        <v>5</v>
      </c>
      <c r="Y26" s="69">
        <v>5</v>
      </c>
      <c r="Z26" s="69">
        <v>4</v>
      </c>
    </row>
    <row r="27" spans="1:26" ht="13.5" customHeight="1">
      <c r="A27" s="70">
        <v>1</v>
      </c>
      <c r="B27" s="69" t="s">
        <v>257</v>
      </c>
      <c r="C27" s="71" t="s">
        <v>258</v>
      </c>
      <c r="D27" s="69">
        <v>3</v>
      </c>
      <c r="E27" s="69" t="s">
        <v>52</v>
      </c>
      <c r="F27" s="73">
        <f>Q27/Q26</f>
        <v>525</v>
      </c>
      <c r="G27" s="73">
        <f t="shared" ref="G27:G28" si="1">Q27*10/100</f>
        <v>630</v>
      </c>
      <c r="H27" s="74"/>
      <c r="I27" s="74"/>
      <c r="J27" s="74"/>
      <c r="K27" s="74"/>
      <c r="L27" s="74"/>
      <c r="M27" s="74"/>
      <c r="N27" s="74"/>
      <c r="O27" s="74"/>
      <c r="P27" s="74"/>
      <c r="Q27" s="73">
        <v>6300</v>
      </c>
      <c r="R27" s="74"/>
      <c r="S27" s="74"/>
      <c r="T27" s="74"/>
      <c r="U27" s="74"/>
      <c r="V27" s="74"/>
      <c r="W27" s="74"/>
      <c r="X27" s="74"/>
      <c r="Y27" s="74"/>
      <c r="Z27" s="74"/>
    </row>
    <row r="28" spans="1:26" ht="13.5" customHeight="1">
      <c r="A28" s="70">
        <v>2</v>
      </c>
      <c r="B28" s="69" t="s">
        <v>257</v>
      </c>
      <c r="C28" s="71" t="s">
        <v>258</v>
      </c>
      <c r="D28" s="69">
        <v>3</v>
      </c>
      <c r="E28" s="69" t="s">
        <v>52</v>
      </c>
      <c r="F28" s="73">
        <f>Q28/Q26</f>
        <v>525</v>
      </c>
      <c r="G28" s="73">
        <f t="shared" si="1"/>
        <v>630</v>
      </c>
      <c r="H28" s="74"/>
      <c r="I28" s="74"/>
      <c r="J28" s="74"/>
      <c r="K28" s="74"/>
      <c r="L28" s="74"/>
      <c r="M28" s="74"/>
      <c r="N28" s="74"/>
      <c r="O28" s="74"/>
      <c r="P28" s="74"/>
      <c r="Q28" s="73">
        <v>6300</v>
      </c>
      <c r="R28" s="74"/>
      <c r="S28" s="74"/>
      <c r="T28" s="74"/>
      <c r="U28" s="74"/>
      <c r="V28" s="74"/>
      <c r="W28" s="74"/>
      <c r="X28" s="74"/>
      <c r="Y28" s="74"/>
      <c r="Z28" s="74"/>
    </row>
    <row r="29" spans="1:26" ht="13.5" customHeight="1">
      <c r="A29" s="70">
        <v>3</v>
      </c>
      <c r="B29" s="69" t="s">
        <v>257</v>
      </c>
      <c r="C29" s="71" t="s">
        <v>258</v>
      </c>
      <c r="D29" s="69">
        <v>5</v>
      </c>
      <c r="E29" s="69" t="s">
        <v>52</v>
      </c>
      <c r="F29" s="73">
        <f>S29/S26</f>
        <v>410</v>
      </c>
      <c r="G29" s="73">
        <f t="shared" ref="G29:G30" si="2">S29*10/100</f>
        <v>820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3">
        <v>8200</v>
      </c>
      <c r="T29" s="74"/>
      <c r="U29" s="74"/>
      <c r="V29" s="74"/>
      <c r="W29" s="74"/>
      <c r="X29" s="74"/>
      <c r="Y29" s="74"/>
      <c r="Z29" s="74"/>
    </row>
    <row r="30" spans="1:26" ht="13.5" customHeight="1">
      <c r="A30" s="70">
        <v>4</v>
      </c>
      <c r="B30" s="69" t="s">
        <v>257</v>
      </c>
      <c r="C30" s="71" t="s">
        <v>258</v>
      </c>
      <c r="D30" s="69">
        <v>5</v>
      </c>
      <c r="E30" s="69" t="s">
        <v>52</v>
      </c>
      <c r="F30" s="73">
        <f>S30/S26</f>
        <v>410</v>
      </c>
      <c r="G30" s="73">
        <f t="shared" si="2"/>
        <v>820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3">
        <v>8200</v>
      </c>
      <c r="T30" s="74"/>
      <c r="U30" s="74"/>
      <c r="V30" s="74"/>
      <c r="W30" s="74"/>
      <c r="X30" s="74"/>
      <c r="Y30" s="74"/>
      <c r="Z30" s="74"/>
    </row>
    <row r="31" spans="1:26" ht="13.5" customHeight="1">
      <c r="A31" s="70">
        <v>5</v>
      </c>
      <c r="B31" s="69" t="s">
        <v>260</v>
      </c>
      <c r="C31" s="71" t="s">
        <v>258</v>
      </c>
      <c r="D31" s="69">
        <v>2</v>
      </c>
      <c r="E31" s="69" t="s">
        <v>52</v>
      </c>
      <c r="F31" s="73">
        <f>I31/I26</f>
        <v>725</v>
      </c>
      <c r="G31" s="73">
        <f>I31*10/100</f>
        <v>580</v>
      </c>
      <c r="H31" s="74"/>
      <c r="I31" s="73">
        <v>5800</v>
      </c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</row>
    <row r="32" spans="1:26" ht="13.5" customHeight="1">
      <c r="A32" s="153" t="s">
        <v>261</v>
      </c>
      <c r="B32" s="154"/>
      <c r="C32" s="154"/>
      <c r="D32" s="154"/>
      <c r="E32" s="154"/>
      <c r="F32" s="154"/>
      <c r="G32" s="155"/>
      <c r="H32" s="69" t="s">
        <v>262</v>
      </c>
      <c r="I32" s="69" t="s">
        <v>263</v>
      </c>
      <c r="J32" s="69" t="s">
        <v>242</v>
      </c>
      <c r="K32" s="69" t="s">
        <v>248</v>
      </c>
      <c r="L32" s="69" t="s">
        <v>264</v>
      </c>
      <c r="M32" s="69" t="s">
        <v>265</v>
      </c>
      <c r="N32" s="69" t="s">
        <v>266</v>
      </c>
      <c r="O32" s="69" t="s">
        <v>247</v>
      </c>
      <c r="P32" s="69" t="s">
        <v>248</v>
      </c>
      <c r="Q32" s="69" t="s">
        <v>249</v>
      </c>
      <c r="R32" s="69" t="s">
        <v>242</v>
      </c>
      <c r="S32" s="69" t="s">
        <v>249</v>
      </c>
      <c r="T32" s="69" t="s">
        <v>250</v>
      </c>
      <c r="U32" s="69" t="s">
        <v>251</v>
      </c>
      <c r="V32" s="69" t="s">
        <v>252</v>
      </c>
      <c r="W32" s="69" t="s">
        <v>253</v>
      </c>
      <c r="X32" s="69" t="s">
        <v>254</v>
      </c>
      <c r="Y32" s="69" t="s">
        <v>255</v>
      </c>
      <c r="Z32" s="69" t="s">
        <v>256</v>
      </c>
    </row>
    <row r="33" spans="1:26" ht="13.5" customHeight="1">
      <c r="A33" s="156"/>
      <c r="B33" s="157"/>
      <c r="C33" s="157"/>
      <c r="D33" s="157"/>
      <c r="E33" s="157"/>
      <c r="F33" s="157"/>
      <c r="G33" s="112"/>
      <c r="H33" s="69">
        <v>8</v>
      </c>
      <c r="I33" s="69">
        <v>8</v>
      </c>
      <c r="J33" s="69">
        <v>8</v>
      </c>
      <c r="K33" s="69">
        <v>8</v>
      </c>
      <c r="L33" s="69">
        <v>8</v>
      </c>
      <c r="M33" s="69">
        <v>8</v>
      </c>
      <c r="N33" s="69">
        <v>8</v>
      </c>
      <c r="O33" s="69">
        <v>8</v>
      </c>
      <c r="P33" s="69">
        <v>12</v>
      </c>
      <c r="Q33" s="69">
        <v>12</v>
      </c>
      <c r="R33" s="69">
        <v>16</v>
      </c>
      <c r="S33" s="69">
        <v>24</v>
      </c>
      <c r="T33" s="69">
        <v>4</v>
      </c>
      <c r="U33" s="69">
        <v>4</v>
      </c>
      <c r="V33" s="69">
        <v>4</v>
      </c>
      <c r="W33" s="69">
        <v>4</v>
      </c>
      <c r="X33" s="69">
        <v>4</v>
      </c>
      <c r="Y33" s="69">
        <v>4</v>
      </c>
      <c r="Z33" s="69">
        <v>4</v>
      </c>
    </row>
    <row r="34" spans="1:26" ht="13.5" customHeight="1">
      <c r="A34" s="70">
        <v>1</v>
      </c>
      <c r="B34" s="69" t="s">
        <v>267</v>
      </c>
      <c r="C34" s="71" t="s">
        <v>258</v>
      </c>
      <c r="D34" s="69">
        <v>2</v>
      </c>
      <c r="E34" s="69" t="s">
        <v>22</v>
      </c>
      <c r="F34" s="73">
        <f>J34/J33</f>
        <v>600</v>
      </c>
      <c r="G34" s="73">
        <f t="shared" ref="G34:G36" si="3">J34*10/100</f>
        <v>480</v>
      </c>
      <c r="H34" s="75"/>
      <c r="I34" s="75"/>
      <c r="J34" s="73">
        <v>4800</v>
      </c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4"/>
      <c r="W34" s="75"/>
      <c r="X34" s="75"/>
      <c r="Y34" s="75"/>
      <c r="Z34" s="75"/>
    </row>
    <row r="35" spans="1:26" ht="13.5" customHeight="1">
      <c r="A35" s="70">
        <v>2</v>
      </c>
      <c r="B35" s="69" t="s">
        <v>257</v>
      </c>
      <c r="C35" s="71" t="s">
        <v>258</v>
      </c>
      <c r="D35" s="71">
        <v>2</v>
      </c>
      <c r="E35" s="69" t="s">
        <v>34</v>
      </c>
      <c r="F35" s="73">
        <f>J35/J33</f>
        <v>625</v>
      </c>
      <c r="G35" s="73">
        <f t="shared" si="3"/>
        <v>500</v>
      </c>
      <c r="H35" s="74"/>
      <c r="I35" s="74"/>
      <c r="J35" s="73">
        <v>5000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</row>
    <row r="36" spans="1:26" ht="13.5" customHeight="1">
      <c r="A36" s="70">
        <v>3</v>
      </c>
      <c r="B36" s="69" t="s">
        <v>257</v>
      </c>
      <c r="C36" s="71" t="s">
        <v>258</v>
      </c>
      <c r="D36" s="71">
        <v>2</v>
      </c>
      <c r="E36" s="69" t="s">
        <v>34</v>
      </c>
      <c r="F36" s="73">
        <f>J36/J33</f>
        <v>625</v>
      </c>
      <c r="G36" s="73">
        <f t="shared" si="3"/>
        <v>500</v>
      </c>
      <c r="H36" s="74"/>
      <c r="I36" s="74"/>
      <c r="J36" s="73">
        <v>5000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</row>
    <row r="37" spans="1:26" ht="13.5" customHeight="1">
      <c r="A37" s="153" t="s">
        <v>75</v>
      </c>
      <c r="B37" s="154"/>
      <c r="C37" s="154"/>
      <c r="D37" s="154"/>
      <c r="E37" s="154"/>
      <c r="F37" s="154"/>
      <c r="G37" s="155"/>
      <c r="H37" s="69" t="s">
        <v>240</v>
      </c>
      <c r="I37" s="69" t="s">
        <v>241</v>
      </c>
      <c r="J37" s="69" t="s">
        <v>242</v>
      </c>
      <c r="K37" s="69" t="s">
        <v>243</v>
      </c>
      <c r="L37" s="69" t="s">
        <v>244</v>
      </c>
      <c r="M37" s="69" t="s">
        <v>245</v>
      </c>
      <c r="N37" s="69" t="s">
        <v>246</v>
      </c>
      <c r="O37" s="69" t="s">
        <v>247</v>
      </c>
      <c r="P37" s="69" t="s">
        <v>248</v>
      </c>
      <c r="Q37" s="69" t="s">
        <v>249</v>
      </c>
      <c r="R37" s="69" t="s">
        <v>242</v>
      </c>
      <c r="S37" s="69" t="s">
        <v>249</v>
      </c>
      <c r="T37" s="69" t="s">
        <v>250</v>
      </c>
      <c r="U37" s="69" t="s">
        <v>251</v>
      </c>
      <c r="V37" s="69" t="s">
        <v>252</v>
      </c>
      <c r="W37" s="69" t="s">
        <v>253</v>
      </c>
      <c r="X37" s="69" t="s">
        <v>254</v>
      </c>
      <c r="Y37" s="69" t="s">
        <v>255</v>
      </c>
      <c r="Z37" s="69" t="s">
        <v>256</v>
      </c>
    </row>
    <row r="38" spans="1:26" ht="13.5" customHeight="1">
      <c r="A38" s="156"/>
      <c r="B38" s="157"/>
      <c r="C38" s="157"/>
      <c r="D38" s="157"/>
      <c r="E38" s="157"/>
      <c r="F38" s="157"/>
      <c r="G38" s="112"/>
      <c r="H38" s="69">
        <v>8</v>
      </c>
      <c r="I38" s="69">
        <v>8</v>
      </c>
      <c r="J38" s="69">
        <v>8</v>
      </c>
      <c r="K38" s="69">
        <v>8</v>
      </c>
      <c r="L38" s="69">
        <v>8</v>
      </c>
      <c r="M38" s="69">
        <v>8</v>
      </c>
      <c r="N38" s="69">
        <v>8</v>
      </c>
      <c r="O38" s="69">
        <v>8</v>
      </c>
      <c r="P38" s="69">
        <v>12</v>
      </c>
      <c r="Q38" s="69">
        <v>12</v>
      </c>
      <c r="R38" s="69">
        <v>16</v>
      </c>
      <c r="S38" s="69">
        <v>24</v>
      </c>
      <c r="T38" s="69">
        <v>4</v>
      </c>
      <c r="U38" s="69">
        <v>4</v>
      </c>
      <c r="V38" s="69">
        <v>4</v>
      </c>
      <c r="W38" s="69">
        <v>4</v>
      </c>
      <c r="X38" s="69">
        <v>4</v>
      </c>
      <c r="Y38" s="69">
        <v>4</v>
      </c>
      <c r="Z38" s="69">
        <v>4</v>
      </c>
    </row>
    <row r="39" spans="1:26" ht="13.5" customHeight="1">
      <c r="A39" s="70">
        <v>1</v>
      </c>
      <c r="B39" s="69" t="s">
        <v>260</v>
      </c>
      <c r="C39" s="71" t="s">
        <v>258</v>
      </c>
      <c r="D39" s="71">
        <v>2</v>
      </c>
      <c r="E39" s="69" t="s">
        <v>34</v>
      </c>
      <c r="F39" s="73">
        <f>J39/J38</f>
        <v>625</v>
      </c>
      <c r="G39" s="73">
        <f>J39*10/100</f>
        <v>500</v>
      </c>
      <c r="H39" s="74"/>
      <c r="I39" s="74"/>
      <c r="J39" s="73">
        <v>5000</v>
      </c>
      <c r="K39" s="74"/>
      <c r="L39" s="74"/>
      <c r="M39" s="74"/>
      <c r="N39" s="74"/>
      <c r="O39" s="74"/>
      <c r="P39" s="74"/>
      <c r="Q39" s="74"/>
      <c r="R39" s="74"/>
      <c r="S39" s="74"/>
      <c r="T39" s="73">
        <v>3100</v>
      </c>
      <c r="U39" s="74"/>
      <c r="V39" s="73">
        <v>3100</v>
      </c>
      <c r="W39" s="74"/>
      <c r="X39" s="74"/>
      <c r="Y39" s="74"/>
      <c r="Z39" s="74"/>
    </row>
    <row r="40" spans="1:26" ht="13.5" customHeight="1">
      <c r="A40" s="153" t="s">
        <v>80</v>
      </c>
      <c r="B40" s="154"/>
      <c r="C40" s="154"/>
      <c r="D40" s="154"/>
      <c r="E40" s="154"/>
      <c r="F40" s="154"/>
      <c r="G40" s="155"/>
      <c r="H40" s="69" t="s">
        <v>240</v>
      </c>
      <c r="I40" s="69" t="s">
        <v>241</v>
      </c>
      <c r="J40" s="69" t="s">
        <v>242</v>
      </c>
      <c r="K40" s="69" t="s">
        <v>243</v>
      </c>
      <c r="L40" s="69" t="s">
        <v>244</v>
      </c>
      <c r="M40" s="69" t="s">
        <v>245</v>
      </c>
      <c r="N40" s="69" t="s">
        <v>246</v>
      </c>
      <c r="O40" s="69" t="s">
        <v>247</v>
      </c>
      <c r="P40" s="69" t="s">
        <v>248</v>
      </c>
      <c r="Q40" s="69" t="s">
        <v>249</v>
      </c>
      <c r="R40" s="69" t="s">
        <v>242</v>
      </c>
      <c r="S40" s="69" t="s">
        <v>249</v>
      </c>
      <c r="T40" s="69" t="s">
        <v>250</v>
      </c>
      <c r="U40" s="69" t="s">
        <v>251</v>
      </c>
      <c r="V40" s="69" t="s">
        <v>252</v>
      </c>
      <c r="W40" s="69" t="s">
        <v>253</v>
      </c>
      <c r="X40" s="69" t="s">
        <v>254</v>
      </c>
      <c r="Y40" s="69" t="s">
        <v>255</v>
      </c>
      <c r="Z40" s="69" t="s">
        <v>256</v>
      </c>
    </row>
    <row r="41" spans="1:26" ht="13.5" customHeight="1">
      <c r="A41" s="156"/>
      <c r="B41" s="157"/>
      <c r="C41" s="157"/>
      <c r="D41" s="157"/>
      <c r="E41" s="157"/>
      <c r="F41" s="157"/>
      <c r="G41" s="112"/>
      <c r="H41" s="69">
        <v>8</v>
      </c>
      <c r="I41" s="69">
        <v>8</v>
      </c>
      <c r="J41" s="69">
        <v>8</v>
      </c>
      <c r="K41" s="69">
        <v>8</v>
      </c>
      <c r="L41" s="69">
        <v>8</v>
      </c>
      <c r="M41" s="69">
        <v>8</v>
      </c>
      <c r="N41" s="69">
        <v>8</v>
      </c>
      <c r="O41" s="69">
        <v>8</v>
      </c>
      <c r="P41" s="69">
        <v>12</v>
      </c>
      <c r="Q41" s="69">
        <v>12</v>
      </c>
      <c r="R41" s="69">
        <v>16</v>
      </c>
      <c r="S41" s="69">
        <v>24</v>
      </c>
      <c r="T41" s="69">
        <v>4</v>
      </c>
      <c r="U41" s="69">
        <v>4</v>
      </c>
      <c r="V41" s="69">
        <v>4</v>
      </c>
      <c r="W41" s="69">
        <v>4</v>
      </c>
      <c r="X41" s="69">
        <v>4</v>
      </c>
      <c r="Y41" s="69">
        <v>4</v>
      </c>
      <c r="Z41" s="69">
        <v>4</v>
      </c>
    </row>
    <row r="42" spans="1:26" ht="13.5" customHeight="1">
      <c r="A42" s="70">
        <v>1</v>
      </c>
      <c r="B42" s="76" t="s">
        <v>257</v>
      </c>
      <c r="C42" s="71" t="s">
        <v>258</v>
      </c>
      <c r="D42" s="71">
        <v>1</v>
      </c>
      <c r="E42" s="76" t="s">
        <v>84</v>
      </c>
      <c r="F42" s="73">
        <f>U42/U41</f>
        <v>950</v>
      </c>
      <c r="G42" s="73">
        <f>U42*20/100</f>
        <v>760</v>
      </c>
      <c r="H42" s="74"/>
      <c r="I42" s="73"/>
      <c r="J42" s="73"/>
      <c r="K42" s="74"/>
      <c r="L42" s="74"/>
      <c r="M42" s="74"/>
      <c r="N42" s="74"/>
      <c r="O42" s="74"/>
      <c r="P42" s="74"/>
      <c r="Q42" s="74"/>
      <c r="R42" s="74"/>
      <c r="S42" s="74"/>
      <c r="T42" s="73"/>
      <c r="U42" s="77">
        <v>3800</v>
      </c>
      <c r="V42" s="73"/>
      <c r="W42" s="74"/>
      <c r="X42" s="74"/>
      <c r="Y42" s="74"/>
      <c r="Z42" s="74"/>
    </row>
    <row r="43" spans="1:26" ht="13.5" customHeight="1">
      <c r="A43" s="159" t="s">
        <v>146</v>
      </c>
      <c r="B43" s="154"/>
      <c r="C43" s="154"/>
      <c r="D43" s="154"/>
      <c r="E43" s="154"/>
      <c r="F43" s="154"/>
      <c r="G43" s="155"/>
      <c r="H43" s="69" t="s">
        <v>240</v>
      </c>
      <c r="I43" s="69" t="s">
        <v>241</v>
      </c>
      <c r="J43" s="69" t="s">
        <v>242</v>
      </c>
      <c r="K43" s="69" t="s">
        <v>243</v>
      </c>
      <c r="L43" s="69" t="s">
        <v>244</v>
      </c>
      <c r="M43" s="69" t="s">
        <v>245</v>
      </c>
      <c r="N43" s="69" t="s">
        <v>246</v>
      </c>
      <c r="O43" s="69" t="s">
        <v>247</v>
      </c>
      <c r="P43" s="69" t="s">
        <v>248</v>
      </c>
      <c r="Q43" s="69" t="s">
        <v>249</v>
      </c>
      <c r="R43" s="69" t="s">
        <v>242</v>
      </c>
      <c r="S43" s="69" t="s">
        <v>249</v>
      </c>
      <c r="T43" s="69" t="s">
        <v>250</v>
      </c>
      <c r="U43" s="69" t="s">
        <v>251</v>
      </c>
      <c r="V43" s="69" t="s">
        <v>252</v>
      </c>
      <c r="W43" s="69" t="s">
        <v>253</v>
      </c>
      <c r="X43" s="69" t="s">
        <v>254</v>
      </c>
      <c r="Y43" s="69" t="s">
        <v>255</v>
      </c>
      <c r="Z43" s="69" t="s">
        <v>256</v>
      </c>
    </row>
    <row r="44" spans="1:26" ht="13.5" customHeight="1">
      <c r="A44" s="156"/>
      <c r="B44" s="157"/>
      <c r="C44" s="157"/>
      <c r="D44" s="157"/>
      <c r="E44" s="157"/>
      <c r="F44" s="157"/>
      <c r="G44" s="112"/>
      <c r="H44" s="69">
        <v>8</v>
      </c>
      <c r="I44" s="69">
        <v>8</v>
      </c>
      <c r="J44" s="69">
        <v>8</v>
      </c>
      <c r="K44" s="69">
        <v>8</v>
      </c>
      <c r="L44" s="69">
        <v>8</v>
      </c>
      <c r="M44" s="69">
        <v>8</v>
      </c>
      <c r="N44" s="69">
        <v>8</v>
      </c>
      <c r="O44" s="69">
        <v>8</v>
      </c>
      <c r="P44" s="69">
        <v>12</v>
      </c>
      <c r="Q44" s="69">
        <v>12</v>
      </c>
      <c r="R44" s="69">
        <v>16</v>
      </c>
      <c r="S44" s="69">
        <v>24</v>
      </c>
      <c r="T44" s="69">
        <v>4</v>
      </c>
      <c r="U44" s="69">
        <v>4</v>
      </c>
      <c r="V44" s="69">
        <v>4</v>
      </c>
      <c r="W44" s="69">
        <v>4</v>
      </c>
      <c r="X44" s="69">
        <v>4</v>
      </c>
      <c r="Y44" s="69">
        <v>4</v>
      </c>
      <c r="Z44" s="69">
        <v>4</v>
      </c>
    </row>
    <row r="45" spans="1:26" ht="13.5" customHeight="1">
      <c r="A45" s="70">
        <v>1</v>
      </c>
      <c r="B45" s="76" t="s">
        <v>257</v>
      </c>
      <c r="C45" s="71" t="s">
        <v>258</v>
      </c>
      <c r="D45" s="71">
        <v>2</v>
      </c>
      <c r="E45" s="69" t="s">
        <v>34</v>
      </c>
      <c r="F45" s="73">
        <f>O45/O44</f>
        <v>625</v>
      </c>
      <c r="G45" s="73">
        <f>O45*10/100</f>
        <v>500</v>
      </c>
      <c r="H45" s="74"/>
      <c r="I45" s="73"/>
      <c r="J45" s="73"/>
      <c r="K45" s="74"/>
      <c r="L45" s="74"/>
      <c r="M45" s="74"/>
      <c r="N45" s="74"/>
      <c r="O45" s="77">
        <v>5000</v>
      </c>
      <c r="P45" s="74"/>
      <c r="Q45" s="74"/>
      <c r="R45" s="74"/>
      <c r="S45" s="74"/>
      <c r="T45" s="73"/>
      <c r="U45" s="74"/>
      <c r="V45" s="73"/>
      <c r="W45" s="74"/>
      <c r="X45" s="74"/>
      <c r="Y45" s="74"/>
      <c r="Z45" s="74"/>
    </row>
    <row r="46" spans="1:26" ht="13.5" customHeight="1">
      <c r="A46" s="160" t="s">
        <v>268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9"/>
    </row>
    <row r="47" spans="1:26" ht="13.5" customHeight="1">
      <c r="A47" s="153" t="s">
        <v>269</v>
      </c>
      <c r="B47" s="154"/>
      <c r="C47" s="154"/>
      <c r="D47" s="154"/>
      <c r="E47" s="154"/>
      <c r="F47" s="154"/>
      <c r="G47" s="155"/>
      <c r="H47" s="69" t="s">
        <v>240</v>
      </c>
      <c r="I47" s="69" t="s">
        <v>241</v>
      </c>
      <c r="J47" s="69" t="s">
        <v>242</v>
      </c>
      <c r="K47" s="69" t="s">
        <v>270</v>
      </c>
      <c r="L47" s="69" t="s">
        <v>244</v>
      </c>
      <c r="M47" s="69" t="s">
        <v>245</v>
      </c>
      <c r="N47" s="69" t="s">
        <v>246</v>
      </c>
      <c r="O47" s="69" t="s">
        <v>247</v>
      </c>
      <c r="P47" s="69" t="s">
        <v>248</v>
      </c>
      <c r="Q47" s="69" t="s">
        <v>249</v>
      </c>
      <c r="R47" s="69" t="s">
        <v>242</v>
      </c>
      <c r="S47" s="69" t="s">
        <v>249</v>
      </c>
      <c r="T47" s="69" t="s">
        <v>250</v>
      </c>
      <c r="U47" s="69" t="s">
        <v>251</v>
      </c>
      <c r="V47" s="69" t="s">
        <v>252</v>
      </c>
      <c r="W47" s="69" t="s">
        <v>253</v>
      </c>
      <c r="X47" s="69" t="s">
        <v>254</v>
      </c>
      <c r="Y47" s="69" t="s">
        <v>255</v>
      </c>
      <c r="Z47" s="69" t="s">
        <v>256</v>
      </c>
    </row>
    <row r="48" spans="1:26" ht="13.5" customHeight="1">
      <c r="A48" s="156"/>
      <c r="B48" s="157"/>
      <c r="C48" s="157"/>
      <c r="D48" s="157"/>
      <c r="E48" s="157"/>
      <c r="F48" s="157"/>
      <c r="G48" s="112"/>
      <c r="H48" s="69">
        <v>8</v>
      </c>
      <c r="I48" s="69">
        <v>8</v>
      </c>
      <c r="J48" s="69">
        <v>8</v>
      </c>
      <c r="K48" s="69">
        <v>8</v>
      </c>
      <c r="L48" s="69">
        <v>8</v>
      </c>
      <c r="M48" s="69">
        <v>8</v>
      </c>
      <c r="N48" s="69">
        <v>8</v>
      </c>
      <c r="O48" s="69">
        <v>8</v>
      </c>
      <c r="P48" s="69">
        <v>12</v>
      </c>
      <c r="Q48" s="69">
        <v>12</v>
      </c>
      <c r="R48" s="69">
        <v>16</v>
      </c>
      <c r="S48" s="69">
        <v>24</v>
      </c>
      <c r="T48" s="69">
        <v>4</v>
      </c>
      <c r="U48" s="69">
        <v>4</v>
      </c>
      <c r="V48" s="69">
        <v>4</v>
      </c>
      <c r="W48" s="69">
        <v>4</v>
      </c>
      <c r="X48" s="69">
        <v>4</v>
      </c>
      <c r="Y48" s="69">
        <v>4</v>
      </c>
      <c r="Z48" s="69">
        <v>4</v>
      </c>
    </row>
    <row r="49" spans="1:26" ht="13.5" customHeight="1">
      <c r="A49" s="70">
        <v>1</v>
      </c>
      <c r="B49" s="69" t="s">
        <v>257</v>
      </c>
      <c r="C49" s="71" t="s">
        <v>271</v>
      </c>
      <c r="D49" s="71">
        <v>2</v>
      </c>
      <c r="E49" s="69" t="s">
        <v>34</v>
      </c>
      <c r="F49" s="73">
        <f>I49/I48</f>
        <v>612.5</v>
      </c>
      <c r="G49" s="73">
        <f t="shared" ref="G49:G50" si="4">I49*10/100</f>
        <v>490</v>
      </c>
      <c r="H49" s="74"/>
      <c r="I49" s="73">
        <v>4900</v>
      </c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3">
        <v>2600</v>
      </c>
      <c r="V49" s="74"/>
      <c r="W49" s="73">
        <v>2600</v>
      </c>
      <c r="X49" s="74"/>
      <c r="Y49" s="74"/>
      <c r="Z49" s="74"/>
    </row>
    <row r="50" spans="1:26" ht="13.5" customHeight="1">
      <c r="A50" s="70">
        <v>2</v>
      </c>
      <c r="B50" s="69" t="s">
        <v>257</v>
      </c>
      <c r="C50" s="71" t="s">
        <v>271</v>
      </c>
      <c r="D50" s="71">
        <v>2</v>
      </c>
      <c r="E50" s="69" t="s">
        <v>84</v>
      </c>
      <c r="F50" s="73">
        <f>I50/I48</f>
        <v>750</v>
      </c>
      <c r="G50" s="73">
        <f t="shared" si="4"/>
        <v>600</v>
      </c>
      <c r="H50" s="74"/>
      <c r="I50" s="73">
        <v>6000</v>
      </c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3">
        <v>3800</v>
      </c>
      <c r="V50" s="74"/>
      <c r="W50" s="73">
        <v>3800</v>
      </c>
      <c r="X50" s="74"/>
      <c r="Y50" s="74"/>
      <c r="Z50" s="74"/>
    </row>
    <row r="51" spans="1:26" ht="13.5" customHeight="1">
      <c r="A51" s="70">
        <v>3</v>
      </c>
      <c r="B51" s="69" t="s">
        <v>257</v>
      </c>
      <c r="C51" s="71" t="s">
        <v>271</v>
      </c>
      <c r="D51" s="71">
        <v>1</v>
      </c>
      <c r="E51" s="69" t="s">
        <v>84</v>
      </c>
      <c r="F51" s="73">
        <f>U51/U48</f>
        <v>950</v>
      </c>
      <c r="G51" s="73">
        <f>U51*20/100</f>
        <v>760</v>
      </c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3">
        <v>3800</v>
      </c>
      <c r="V51" s="74"/>
      <c r="W51" s="74"/>
      <c r="X51" s="74"/>
      <c r="Y51" s="74"/>
      <c r="Z51" s="74"/>
    </row>
    <row r="52" spans="1:26" ht="13.5" customHeight="1">
      <c r="A52" s="70">
        <v>4</v>
      </c>
      <c r="B52" s="69" t="s">
        <v>257</v>
      </c>
      <c r="C52" s="71" t="s">
        <v>271</v>
      </c>
      <c r="D52" s="71">
        <v>1</v>
      </c>
      <c r="E52" s="69" t="s">
        <v>84</v>
      </c>
      <c r="F52" s="73">
        <f>K52/K48</f>
        <v>612.5</v>
      </c>
      <c r="G52" s="73">
        <f>K52*10/100</f>
        <v>490</v>
      </c>
      <c r="H52" s="74"/>
      <c r="I52" s="73"/>
      <c r="J52" s="74"/>
      <c r="K52" s="73">
        <v>4900</v>
      </c>
      <c r="L52" s="74"/>
      <c r="M52" s="74"/>
      <c r="N52" s="74"/>
      <c r="O52" s="74"/>
      <c r="P52" s="74"/>
      <c r="Q52" s="74"/>
      <c r="R52" s="74"/>
      <c r="S52" s="74"/>
      <c r="T52" s="74"/>
      <c r="U52" s="73"/>
      <c r="V52" s="73">
        <v>2600</v>
      </c>
      <c r="W52" s="74"/>
      <c r="X52" s="74"/>
      <c r="Y52" s="73">
        <v>2600</v>
      </c>
      <c r="Z52" s="74"/>
    </row>
    <row r="53" spans="1:26" ht="13.5" customHeight="1">
      <c r="A53" s="158" t="s">
        <v>272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9"/>
    </row>
    <row r="54" spans="1:26" ht="13.5" customHeight="1">
      <c r="A54" s="153" t="s">
        <v>120</v>
      </c>
      <c r="B54" s="154"/>
      <c r="C54" s="154"/>
      <c r="D54" s="154"/>
      <c r="E54" s="154"/>
      <c r="F54" s="154"/>
      <c r="G54" s="155"/>
      <c r="H54" s="69" t="s">
        <v>240</v>
      </c>
      <c r="I54" s="69" t="s">
        <v>241</v>
      </c>
      <c r="J54" s="69" t="s">
        <v>242</v>
      </c>
      <c r="K54" s="69" t="s">
        <v>243</v>
      </c>
      <c r="L54" s="69" t="s">
        <v>244</v>
      </c>
      <c r="M54" s="69" t="s">
        <v>245</v>
      </c>
      <c r="N54" s="69" t="s">
        <v>246</v>
      </c>
      <c r="O54" s="69" t="s">
        <v>273</v>
      </c>
      <c r="P54" s="69" t="s">
        <v>248</v>
      </c>
      <c r="Q54" s="69" t="s">
        <v>249</v>
      </c>
      <c r="R54" s="69" t="s">
        <v>242</v>
      </c>
      <c r="S54" s="69" t="s">
        <v>249</v>
      </c>
      <c r="T54" s="69" t="s">
        <v>250</v>
      </c>
      <c r="U54" s="69" t="s">
        <v>251</v>
      </c>
      <c r="V54" s="69" t="s">
        <v>252</v>
      </c>
      <c r="W54" s="69" t="s">
        <v>253</v>
      </c>
      <c r="X54" s="69" t="s">
        <v>254</v>
      </c>
      <c r="Y54" s="69" t="s">
        <v>255</v>
      </c>
      <c r="Z54" s="69" t="s">
        <v>256</v>
      </c>
    </row>
    <row r="55" spans="1:26" ht="13.5" customHeight="1">
      <c r="A55" s="156"/>
      <c r="B55" s="157"/>
      <c r="C55" s="157"/>
      <c r="D55" s="157"/>
      <c r="E55" s="157"/>
      <c r="F55" s="157"/>
      <c r="G55" s="112"/>
      <c r="H55" s="69">
        <v>8</v>
      </c>
      <c r="I55" s="69">
        <v>8</v>
      </c>
      <c r="J55" s="69">
        <v>8</v>
      </c>
      <c r="K55" s="69">
        <v>8</v>
      </c>
      <c r="L55" s="69">
        <v>8</v>
      </c>
      <c r="M55" s="69">
        <v>8</v>
      </c>
      <c r="N55" s="69">
        <v>8</v>
      </c>
      <c r="O55" s="69">
        <v>8</v>
      </c>
      <c r="P55" s="69">
        <v>12</v>
      </c>
      <c r="Q55" s="69">
        <v>12</v>
      </c>
      <c r="R55" s="69">
        <v>16</v>
      </c>
      <c r="S55" s="69">
        <v>24</v>
      </c>
      <c r="T55" s="69">
        <v>4</v>
      </c>
      <c r="U55" s="69">
        <v>4</v>
      </c>
      <c r="V55" s="69">
        <v>4</v>
      </c>
      <c r="W55" s="69">
        <v>4</v>
      </c>
      <c r="X55" s="69">
        <v>4</v>
      </c>
      <c r="Y55" s="69">
        <v>4</v>
      </c>
      <c r="Z55" s="69">
        <v>4</v>
      </c>
    </row>
    <row r="56" spans="1:26" ht="13.5" customHeight="1">
      <c r="A56" s="70">
        <v>1</v>
      </c>
      <c r="B56" s="69" t="s">
        <v>257</v>
      </c>
      <c r="C56" s="71" t="s">
        <v>274</v>
      </c>
      <c r="D56" s="69">
        <v>1</v>
      </c>
      <c r="E56" s="69" t="s">
        <v>34</v>
      </c>
      <c r="F56" s="73">
        <f>W56/W55</f>
        <v>775</v>
      </c>
      <c r="G56" s="73">
        <f t="shared" ref="G56:G58" si="5">W56*20/100</f>
        <v>620</v>
      </c>
      <c r="H56" s="74"/>
      <c r="I56" s="74"/>
      <c r="J56" s="74"/>
      <c r="K56" s="74"/>
      <c r="L56" s="75"/>
      <c r="M56" s="74"/>
      <c r="N56" s="75"/>
      <c r="O56" s="74"/>
      <c r="P56" s="74"/>
      <c r="Q56" s="75"/>
      <c r="R56" s="74"/>
      <c r="S56" s="75"/>
      <c r="T56" s="74"/>
      <c r="U56" s="74"/>
      <c r="V56" s="74"/>
      <c r="W56" s="73">
        <v>3100</v>
      </c>
      <c r="X56" s="75"/>
      <c r="Y56" s="74"/>
      <c r="Z56" s="75"/>
    </row>
    <row r="57" spans="1:26" ht="13.5" customHeight="1">
      <c r="A57" s="70">
        <v>2</v>
      </c>
      <c r="B57" s="69" t="s">
        <v>257</v>
      </c>
      <c r="C57" s="71" t="s">
        <v>274</v>
      </c>
      <c r="D57" s="69">
        <v>1</v>
      </c>
      <c r="E57" s="69" t="s">
        <v>34</v>
      </c>
      <c r="F57" s="73">
        <f>W57/W55</f>
        <v>775</v>
      </c>
      <c r="G57" s="73">
        <f t="shared" si="5"/>
        <v>620</v>
      </c>
      <c r="H57" s="74"/>
      <c r="I57" s="74"/>
      <c r="J57" s="74"/>
      <c r="K57" s="74"/>
      <c r="L57" s="75"/>
      <c r="M57" s="74"/>
      <c r="N57" s="75"/>
      <c r="O57" s="74"/>
      <c r="P57" s="74"/>
      <c r="Q57" s="75"/>
      <c r="R57" s="74"/>
      <c r="S57" s="75"/>
      <c r="T57" s="74"/>
      <c r="U57" s="74"/>
      <c r="V57" s="74"/>
      <c r="W57" s="73">
        <v>3100</v>
      </c>
      <c r="X57" s="75"/>
      <c r="Y57" s="74"/>
      <c r="Z57" s="75"/>
    </row>
    <row r="58" spans="1:26" ht="13.5" customHeight="1">
      <c r="A58" s="70">
        <v>3</v>
      </c>
      <c r="B58" s="69" t="s">
        <v>260</v>
      </c>
      <c r="C58" s="71" t="s">
        <v>274</v>
      </c>
      <c r="D58" s="69">
        <v>1</v>
      </c>
      <c r="E58" s="69" t="s">
        <v>84</v>
      </c>
      <c r="F58" s="73">
        <f>W58/W55</f>
        <v>775</v>
      </c>
      <c r="G58" s="73">
        <f t="shared" si="5"/>
        <v>620</v>
      </c>
      <c r="H58" s="74"/>
      <c r="I58" s="74"/>
      <c r="J58" s="74"/>
      <c r="K58" s="74"/>
      <c r="L58" s="75"/>
      <c r="M58" s="75"/>
      <c r="N58" s="75"/>
      <c r="O58" s="74"/>
      <c r="P58" s="74"/>
      <c r="Q58" s="75"/>
      <c r="R58" s="74"/>
      <c r="S58" s="75"/>
      <c r="T58" s="74"/>
      <c r="U58" s="74"/>
      <c r="V58" s="74"/>
      <c r="W58" s="73">
        <v>3100</v>
      </c>
      <c r="X58" s="75"/>
      <c r="Y58" s="74"/>
      <c r="Z58" s="75"/>
    </row>
    <row r="59" spans="1:26" ht="13.5" customHeight="1">
      <c r="A59" s="153" t="s">
        <v>150</v>
      </c>
      <c r="B59" s="154"/>
      <c r="C59" s="154"/>
      <c r="D59" s="154"/>
      <c r="E59" s="154"/>
      <c r="F59" s="154"/>
      <c r="G59" s="155"/>
      <c r="H59" s="69" t="s">
        <v>240</v>
      </c>
      <c r="I59" s="69" t="s">
        <v>241</v>
      </c>
      <c r="J59" s="69" t="s">
        <v>242</v>
      </c>
      <c r="K59" s="69" t="s">
        <v>243</v>
      </c>
      <c r="L59" s="69" t="s">
        <v>244</v>
      </c>
      <c r="M59" s="69" t="s">
        <v>245</v>
      </c>
      <c r="N59" s="69" t="s">
        <v>246</v>
      </c>
      <c r="O59" s="69" t="s">
        <v>275</v>
      </c>
      <c r="P59" s="69" t="s">
        <v>248</v>
      </c>
      <c r="Q59" s="69" t="s">
        <v>249</v>
      </c>
      <c r="R59" s="69" t="s">
        <v>242</v>
      </c>
      <c r="S59" s="69" t="s">
        <v>249</v>
      </c>
      <c r="T59" s="69" t="s">
        <v>250</v>
      </c>
      <c r="U59" s="69" t="s">
        <v>251</v>
      </c>
      <c r="V59" s="69" t="s">
        <v>252</v>
      </c>
      <c r="W59" s="69" t="s">
        <v>253</v>
      </c>
      <c r="X59" s="69" t="s">
        <v>254</v>
      </c>
      <c r="Y59" s="69" t="s">
        <v>255</v>
      </c>
      <c r="Z59" s="69" t="s">
        <v>256</v>
      </c>
    </row>
    <row r="60" spans="1:26" ht="13.5" customHeight="1">
      <c r="A60" s="156"/>
      <c r="B60" s="157"/>
      <c r="C60" s="157"/>
      <c r="D60" s="157"/>
      <c r="E60" s="157"/>
      <c r="F60" s="157"/>
      <c r="G60" s="112"/>
      <c r="H60" s="69">
        <v>8</v>
      </c>
      <c r="I60" s="69">
        <v>8</v>
      </c>
      <c r="J60" s="69">
        <v>8</v>
      </c>
      <c r="K60" s="69">
        <v>8</v>
      </c>
      <c r="L60" s="69">
        <v>8</v>
      </c>
      <c r="M60" s="69">
        <v>8</v>
      </c>
      <c r="N60" s="69">
        <v>8</v>
      </c>
      <c r="O60" s="69">
        <v>8</v>
      </c>
      <c r="P60" s="69">
        <v>12</v>
      </c>
      <c r="Q60" s="69">
        <v>12</v>
      </c>
      <c r="R60" s="69">
        <v>16</v>
      </c>
      <c r="S60" s="69">
        <v>24</v>
      </c>
      <c r="T60" s="69">
        <v>4</v>
      </c>
      <c r="U60" s="69">
        <v>4</v>
      </c>
      <c r="V60" s="69">
        <v>4</v>
      </c>
      <c r="W60" s="69">
        <v>4</v>
      </c>
      <c r="X60" s="69">
        <v>4</v>
      </c>
      <c r="Y60" s="69">
        <v>4</v>
      </c>
      <c r="Z60" s="69">
        <v>4</v>
      </c>
    </row>
    <row r="61" spans="1:26" ht="13.5" customHeight="1">
      <c r="A61" s="70">
        <v>1</v>
      </c>
      <c r="B61" s="69" t="s">
        <v>257</v>
      </c>
      <c r="C61" s="71" t="s">
        <v>274</v>
      </c>
      <c r="D61" s="69">
        <v>1</v>
      </c>
      <c r="E61" s="69" t="s">
        <v>34</v>
      </c>
      <c r="F61" s="73">
        <f>O61/O60</f>
        <v>587.5</v>
      </c>
      <c r="G61" s="73">
        <f t="shared" ref="G61:G62" si="6">O61*10/100</f>
        <v>470</v>
      </c>
      <c r="H61" s="74"/>
      <c r="I61" s="74"/>
      <c r="J61" s="74"/>
      <c r="K61" s="74"/>
      <c r="L61" s="75"/>
      <c r="M61" s="74"/>
      <c r="N61" s="75"/>
      <c r="O61" s="73">
        <v>4700</v>
      </c>
      <c r="P61" s="74"/>
      <c r="Q61" s="75"/>
      <c r="R61" s="74"/>
      <c r="S61" s="75"/>
      <c r="T61" s="74"/>
      <c r="U61" s="74"/>
      <c r="V61" s="74"/>
      <c r="W61" s="73"/>
      <c r="X61" s="75"/>
      <c r="Y61" s="74"/>
      <c r="Z61" s="75"/>
    </row>
    <row r="62" spans="1:26" ht="13.5" customHeight="1">
      <c r="A62" s="70">
        <v>2</v>
      </c>
      <c r="B62" s="69" t="s">
        <v>257</v>
      </c>
      <c r="C62" s="71" t="s">
        <v>274</v>
      </c>
      <c r="D62" s="69">
        <v>1</v>
      </c>
      <c r="E62" s="69" t="s">
        <v>34</v>
      </c>
      <c r="F62" s="73">
        <f>O62/O60</f>
        <v>587.5</v>
      </c>
      <c r="G62" s="73">
        <f t="shared" si="6"/>
        <v>470</v>
      </c>
      <c r="H62" s="74"/>
      <c r="I62" s="74"/>
      <c r="J62" s="74"/>
      <c r="K62" s="74"/>
      <c r="L62" s="75"/>
      <c r="M62" s="74"/>
      <c r="N62" s="75"/>
      <c r="O62" s="73">
        <v>4700</v>
      </c>
      <c r="P62" s="74"/>
      <c r="Q62" s="75"/>
      <c r="R62" s="74"/>
      <c r="S62" s="75"/>
      <c r="T62" s="74"/>
      <c r="U62" s="74"/>
      <c r="V62" s="74"/>
      <c r="W62" s="73"/>
      <c r="X62" s="75"/>
      <c r="Y62" s="74"/>
      <c r="Z62" s="75"/>
    </row>
    <row r="63" spans="1:26" ht="13.5" customHeight="1">
      <c r="A63" s="158" t="s">
        <v>276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9"/>
    </row>
    <row r="64" spans="1:26" ht="13.5" customHeight="1">
      <c r="A64" s="153" t="s">
        <v>125</v>
      </c>
      <c r="B64" s="154"/>
      <c r="C64" s="154"/>
      <c r="D64" s="154"/>
      <c r="E64" s="154"/>
      <c r="F64" s="154"/>
      <c r="G64" s="155"/>
      <c r="H64" s="69" t="s">
        <v>240</v>
      </c>
      <c r="I64" s="69" t="s">
        <v>241</v>
      </c>
      <c r="J64" s="69" t="s">
        <v>242</v>
      </c>
      <c r="K64" s="69" t="s">
        <v>243</v>
      </c>
      <c r="L64" s="69" t="s">
        <v>244</v>
      </c>
      <c r="M64" s="69" t="s">
        <v>245</v>
      </c>
      <c r="N64" s="69" t="s">
        <v>246</v>
      </c>
      <c r="O64" s="69" t="s">
        <v>247</v>
      </c>
      <c r="P64" s="69" t="s">
        <v>248</v>
      </c>
      <c r="Q64" s="69" t="s">
        <v>249</v>
      </c>
      <c r="R64" s="69" t="s">
        <v>242</v>
      </c>
      <c r="S64" s="69" t="s">
        <v>249</v>
      </c>
      <c r="T64" s="69" t="s">
        <v>250</v>
      </c>
      <c r="U64" s="69" t="s">
        <v>251</v>
      </c>
      <c r="V64" s="69" t="s">
        <v>252</v>
      </c>
      <c r="W64" s="69" t="s">
        <v>253</v>
      </c>
      <c r="X64" s="69" t="s">
        <v>254</v>
      </c>
      <c r="Y64" s="69" t="s">
        <v>255</v>
      </c>
      <c r="Z64" s="69" t="s">
        <v>256</v>
      </c>
    </row>
    <row r="65" spans="1:26" ht="13.5" customHeight="1">
      <c r="A65" s="156"/>
      <c r="B65" s="157"/>
      <c r="C65" s="157"/>
      <c r="D65" s="157"/>
      <c r="E65" s="157"/>
      <c r="F65" s="157"/>
      <c r="G65" s="112"/>
      <c r="H65" s="69">
        <v>8</v>
      </c>
      <c r="I65" s="69">
        <v>8</v>
      </c>
      <c r="J65" s="69">
        <v>8</v>
      </c>
      <c r="K65" s="69">
        <v>8</v>
      </c>
      <c r="L65" s="69">
        <v>8</v>
      </c>
      <c r="M65" s="69">
        <v>8</v>
      </c>
      <c r="N65" s="69">
        <v>8</v>
      </c>
      <c r="O65" s="69">
        <v>8</v>
      </c>
      <c r="P65" s="69">
        <v>12</v>
      </c>
      <c r="Q65" s="69">
        <v>12</v>
      </c>
      <c r="R65" s="69">
        <v>16</v>
      </c>
      <c r="S65" s="69">
        <v>24</v>
      </c>
      <c r="T65" s="69">
        <v>4</v>
      </c>
      <c r="U65" s="69">
        <v>4</v>
      </c>
      <c r="V65" s="69">
        <v>4</v>
      </c>
      <c r="W65" s="69">
        <v>4</v>
      </c>
      <c r="X65" s="69">
        <v>4</v>
      </c>
      <c r="Y65" s="69">
        <v>4</v>
      </c>
      <c r="Z65" s="69">
        <v>4</v>
      </c>
    </row>
    <row r="66" spans="1:26" ht="13.5" customHeight="1">
      <c r="A66" s="70">
        <v>1</v>
      </c>
      <c r="B66" s="69" t="s">
        <v>257</v>
      </c>
      <c r="C66" s="71" t="s">
        <v>277</v>
      </c>
      <c r="D66" s="71">
        <v>1</v>
      </c>
      <c r="E66" s="69" t="s">
        <v>84</v>
      </c>
      <c r="F66" s="73">
        <f>U66/U65</f>
        <v>1275</v>
      </c>
      <c r="G66" s="73">
        <f t="shared" ref="G66:G68" si="7">U66*20/100</f>
        <v>1020</v>
      </c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3">
        <v>5100</v>
      </c>
      <c r="V66" s="74"/>
      <c r="W66" s="74"/>
      <c r="X66" s="74"/>
      <c r="Y66" s="74"/>
      <c r="Z66" s="74"/>
    </row>
    <row r="67" spans="1:26" ht="13.5" customHeight="1">
      <c r="A67" s="70">
        <v>2</v>
      </c>
      <c r="B67" s="69" t="s">
        <v>257</v>
      </c>
      <c r="C67" s="71" t="s">
        <v>277</v>
      </c>
      <c r="D67" s="71">
        <v>1</v>
      </c>
      <c r="E67" s="69" t="s">
        <v>84</v>
      </c>
      <c r="F67" s="73">
        <f>U67/U65</f>
        <v>1275</v>
      </c>
      <c r="G67" s="73">
        <f t="shared" si="7"/>
        <v>1020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3">
        <v>5100</v>
      </c>
      <c r="V67" s="74"/>
      <c r="W67" s="75"/>
      <c r="X67" s="74"/>
      <c r="Y67" s="74"/>
      <c r="Z67" s="74"/>
    </row>
    <row r="68" spans="1:26" ht="13.5" customHeight="1">
      <c r="A68" s="70">
        <v>3</v>
      </c>
      <c r="B68" s="69" t="s">
        <v>257</v>
      </c>
      <c r="C68" s="71" t="s">
        <v>277</v>
      </c>
      <c r="D68" s="71">
        <v>1</v>
      </c>
      <c r="E68" s="69" t="s">
        <v>84</v>
      </c>
      <c r="F68" s="73">
        <f>U68/U65</f>
        <v>1275</v>
      </c>
      <c r="G68" s="73">
        <f t="shared" si="7"/>
        <v>1020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3">
        <v>5100</v>
      </c>
      <c r="V68" s="74"/>
      <c r="W68" s="74"/>
      <c r="X68" s="74"/>
      <c r="Y68" s="74"/>
      <c r="Z68" s="74"/>
    </row>
    <row r="69" spans="1:26" ht="13.5" customHeight="1">
      <c r="A69" s="70">
        <v>4</v>
      </c>
      <c r="B69" s="69" t="s">
        <v>257</v>
      </c>
      <c r="C69" s="71" t="s">
        <v>277</v>
      </c>
      <c r="D69" s="71">
        <v>1</v>
      </c>
      <c r="E69" s="69" t="s">
        <v>84</v>
      </c>
      <c r="F69" s="73">
        <f>Z69/Z65</f>
        <v>1275</v>
      </c>
      <c r="G69" s="73">
        <f>Z69*20/100</f>
        <v>1020</v>
      </c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3"/>
      <c r="V69" s="74"/>
      <c r="W69" s="75"/>
      <c r="X69" s="74"/>
      <c r="Y69" s="74"/>
      <c r="Z69" s="73">
        <v>5100</v>
      </c>
    </row>
    <row r="70" spans="1:26" ht="13.5" customHeight="1">
      <c r="A70" s="153" t="s">
        <v>278</v>
      </c>
      <c r="B70" s="154"/>
      <c r="C70" s="154"/>
      <c r="D70" s="154"/>
      <c r="E70" s="154"/>
      <c r="F70" s="154"/>
      <c r="G70" s="155"/>
      <c r="H70" s="69" t="s">
        <v>240</v>
      </c>
      <c r="I70" s="69" t="s">
        <v>241</v>
      </c>
      <c r="J70" s="69" t="s">
        <v>242</v>
      </c>
      <c r="K70" s="69" t="s">
        <v>243</v>
      </c>
      <c r="L70" s="69" t="s">
        <v>244</v>
      </c>
      <c r="M70" s="69" t="s">
        <v>245</v>
      </c>
      <c r="N70" s="69" t="s">
        <v>246</v>
      </c>
      <c r="O70" s="69" t="s">
        <v>247</v>
      </c>
      <c r="P70" s="69" t="s">
        <v>248</v>
      </c>
      <c r="Q70" s="69" t="s">
        <v>249</v>
      </c>
      <c r="R70" s="69" t="s">
        <v>242</v>
      </c>
      <c r="S70" s="69" t="s">
        <v>249</v>
      </c>
      <c r="T70" s="69" t="s">
        <v>250</v>
      </c>
      <c r="U70" s="69" t="s">
        <v>251</v>
      </c>
      <c r="V70" s="69" t="s">
        <v>252</v>
      </c>
      <c r="W70" s="69" t="s">
        <v>253</v>
      </c>
      <c r="X70" s="69" t="s">
        <v>254</v>
      </c>
      <c r="Y70" s="69" t="s">
        <v>255</v>
      </c>
      <c r="Z70" s="69" t="s">
        <v>256</v>
      </c>
    </row>
    <row r="71" spans="1:26" ht="13.5" customHeight="1">
      <c r="A71" s="156"/>
      <c r="B71" s="157"/>
      <c r="C71" s="157"/>
      <c r="D71" s="157"/>
      <c r="E71" s="157"/>
      <c r="F71" s="157"/>
      <c r="G71" s="112"/>
      <c r="H71" s="69">
        <v>8</v>
      </c>
      <c r="I71" s="69">
        <v>8</v>
      </c>
      <c r="J71" s="69">
        <v>8</v>
      </c>
      <c r="K71" s="69">
        <v>8</v>
      </c>
      <c r="L71" s="69">
        <v>8</v>
      </c>
      <c r="M71" s="69">
        <v>8</v>
      </c>
      <c r="N71" s="69">
        <v>8</v>
      </c>
      <c r="O71" s="69">
        <v>8</v>
      </c>
      <c r="P71" s="69">
        <v>12</v>
      </c>
      <c r="Q71" s="69">
        <v>12</v>
      </c>
      <c r="R71" s="69">
        <v>16</v>
      </c>
      <c r="S71" s="69">
        <v>24</v>
      </c>
      <c r="T71" s="69">
        <v>4</v>
      </c>
      <c r="U71" s="69">
        <v>4</v>
      </c>
      <c r="V71" s="69">
        <v>4</v>
      </c>
      <c r="W71" s="69">
        <v>4</v>
      </c>
      <c r="X71" s="69">
        <v>4</v>
      </c>
      <c r="Y71" s="69">
        <v>4</v>
      </c>
      <c r="Z71" s="69">
        <v>4</v>
      </c>
    </row>
    <row r="72" spans="1:26" ht="13.5" customHeight="1">
      <c r="A72" s="78">
        <v>1</v>
      </c>
      <c r="B72" s="79" t="s">
        <v>257</v>
      </c>
      <c r="C72" s="80" t="s">
        <v>279</v>
      </c>
      <c r="D72" s="80">
        <v>2</v>
      </c>
      <c r="E72" s="79" t="s">
        <v>34</v>
      </c>
      <c r="F72" s="81">
        <f>N72/N71</f>
        <v>675</v>
      </c>
      <c r="G72" s="81">
        <f>N72*10/100</f>
        <v>540</v>
      </c>
      <c r="H72" s="74"/>
      <c r="I72" s="74"/>
      <c r="J72" s="74"/>
      <c r="K72" s="74"/>
      <c r="L72" s="74"/>
      <c r="M72" s="74"/>
      <c r="N72" s="73">
        <v>5400</v>
      </c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pans="1:26" ht="13.5" customHeight="1">
      <c r="A73" s="153" t="s">
        <v>136</v>
      </c>
      <c r="B73" s="154"/>
      <c r="C73" s="154"/>
      <c r="D73" s="154"/>
      <c r="E73" s="154"/>
      <c r="F73" s="154"/>
      <c r="G73" s="155"/>
      <c r="H73" s="69" t="s">
        <v>240</v>
      </c>
      <c r="I73" s="69" t="s">
        <v>241</v>
      </c>
      <c r="J73" s="69" t="s">
        <v>242</v>
      </c>
      <c r="K73" s="69" t="s">
        <v>243</v>
      </c>
      <c r="L73" s="69" t="s">
        <v>244</v>
      </c>
      <c r="M73" s="69" t="s">
        <v>245</v>
      </c>
      <c r="N73" s="69" t="s">
        <v>246</v>
      </c>
      <c r="O73" s="69" t="s">
        <v>247</v>
      </c>
      <c r="P73" s="69" t="s">
        <v>248</v>
      </c>
      <c r="Q73" s="69" t="s">
        <v>249</v>
      </c>
      <c r="R73" s="69" t="s">
        <v>242</v>
      </c>
      <c r="S73" s="69" t="s">
        <v>249</v>
      </c>
      <c r="T73" s="69" t="s">
        <v>250</v>
      </c>
      <c r="U73" s="69" t="s">
        <v>251</v>
      </c>
      <c r="V73" s="69" t="s">
        <v>252</v>
      </c>
      <c r="W73" s="69" t="s">
        <v>253</v>
      </c>
      <c r="X73" s="69" t="s">
        <v>254</v>
      </c>
      <c r="Y73" s="69" t="s">
        <v>255</v>
      </c>
      <c r="Z73" s="69" t="s">
        <v>256</v>
      </c>
    </row>
    <row r="74" spans="1:26" ht="13.5" customHeight="1">
      <c r="A74" s="156"/>
      <c r="B74" s="157"/>
      <c r="C74" s="157"/>
      <c r="D74" s="157"/>
      <c r="E74" s="157"/>
      <c r="F74" s="157"/>
      <c r="G74" s="112"/>
      <c r="H74" s="69">
        <v>8</v>
      </c>
      <c r="I74" s="69">
        <v>8</v>
      </c>
      <c r="J74" s="69">
        <v>8</v>
      </c>
      <c r="K74" s="69">
        <v>8</v>
      </c>
      <c r="L74" s="69">
        <v>8</v>
      </c>
      <c r="M74" s="69">
        <v>8</v>
      </c>
      <c r="N74" s="69">
        <v>8</v>
      </c>
      <c r="O74" s="69">
        <v>8</v>
      </c>
      <c r="P74" s="69">
        <v>12</v>
      </c>
      <c r="Q74" s="69">
        <v>12</v>
      </c>
      <c r="R74" s="69">
        <v>16</v>
      </c>
      <c r="S74" s="69">
        <v>24</v>
      </c>
      <c r="T74" s="69">
        <v>4</v>
      </c>
      <c r="U74" s="69">
        <v>4</v>
      </c>
      <c r="V74" s="69">
        <v>4</v>
      </c>
      <c r="W74" s="69">
        <v>4</v>
      </c>
      <c r="X74" s="69">
        <v>4</v>
      </c>
      <c r="Y74" s="69">
        <v>4</v>
      </c>
      <c r="Z74" s="69">
        <v>4</v>
      </c>
    </row>
    <row r="75" spans="1:26" ht="13.5" customHeight="1">
      <c r="A75" s="78">
        <v>1</v>
      </c>
      <c r="B75" s="79" t="s">
        <v>257</v>
      </c>
      <c r="C75" s="80" t="s">
        <v>279</v>
      </c>
      <c r="D75" s="80">
        <v>2</v>
      </c>
      <c r="E75" s="79" t="s">
        <v>34</v>
      </c>
      <c r="F75" s="81">
        <f>N75/N74</f>
        <v>675</v>
      </c>
      <c r="G75" s="81">
        <f>N75*10/100</f>
        <v>540</v>
      </c>
      <c r="H75" s="74"/>
      <c r="I75" s="74"/>
      <c r="J75" s="74"/>
      <c r="K75" s="74"/>
      <c r="L75" s="74"/>
      <c r="M75" s="74"/>
      <c r="N75" s="77">
        <v>5400</v>
      </c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pans="1:26" ht="13.5" customHeight="1">
      <c r="A76" s="153" t="s">
        <v>102</v>
      </c>
      <c r="B76" s="154"/>
      <c r="C76" s="154"/>
      <c r="D76" s="154"/>
      <c r="E76" s="154"/>
      <c r="F76" s="154"/>
      <c r="G76" s="155"/>
      <c r="H76" s="69" t="s">
        <v>240</v>
      </c>
      <c r="I76" s="69" t="s">
        <v>241</v>
      </c>
      <c r="J76" s="69" t="s">
        <v>242</v>
      </c>
      <c r="K76" s="69" t="s">
        <v>243</v>
      </c>
      <c r="L76" s="69" t="s">
        <v>244</v>
      </c>
      <c r="M76" s="69" t="s">
        <v>245</v>
      </c>
      <c r="N76" s="69" t="s">
        <v>246</v>
      </c>
      <c r="O76" s="69" t="s">
        <v>247</v>
      </c>
      <c r="P76" s="69" t="s">
        <v>248</v>
      </c>
      <c r="Q76" s="69" t="s">
        <v>249</v>
      </c>
      <c r="R76" s="69" t="s">
        <v>242</v>
      </c>
      <c r="S76" s="69" t="s">
        <v>249</v>
      </c>
      <c r="T76" s="69" t="s">
        <v>250</v>
      </c>
      <c r="U76" s="69" t="s">
        <v>251</v>
      </c>
      <c r="V76" s="69" t="s">
        <v>252</v>
      </c>
      <c r="W76" s="69" t="s">
        <v>253</v>
      </c>
      <c r="X76" s="69" t="s">
        <v>254</v>
      </c>
      <c r="Y76" s="69" t="s">
        <v>255</v>
      </c>
      <c r="Z76" s="69" t="s">
        <v>256</v>
      </c>
    </row>
    <row r="77" spans="1:26" ht="13.5" customHeight="1">
      <c r="A77" s="156"/>
      <c r="B77" s="157"/>
      <c r="C77" s="157"/>
      <c r="D77" s="157"/>
      <c r="E77" s="157"/>
      <c r="F77" s="157"/>
      <c r="G77" s="112"/>
      <c r="H77" s="69">
        <v>8</v>
      </c>
      <c r="I77" s="69">
        <v>8</v>
      </c>
      <c r="J77" s="69">
        <v>8</v>
      </c>
      <c r="K77" s="69">
        <v>8</v>
      </c>
      <c r="L77" s="69">
        <v>8</v>
      </c>
      <c r="M77" s="69">
        <v>8</v>
      </c>
      <c r="N77" s="69">
        <v>8</v>
      </c>
      <c r="O77" s="69">
        <v>8</v>
      </c>
      <c r="P77" s="69">
        <v>12</v>
      </c>
      <c r="Q77" s="69">
        <v>12</v>
      </c>
      <c r="R77" s="69">
        <v>16</v>
      </c>
      <c r="S77" s="69">
        <v>24</v>
      </c>
      <c r="T77" s="69">
        <v>4</v>
      </c>
      <c r="U77" s="69">
        <v>4</v>
      </c>
      <c r="V77" s="69">
        <v>4</v>
      </c>
      <c r="W77" s="69">
        <v>4</v>
      </c>
      <c r="X77" s="69">
        <v>4</v>
      </c>
      <c r="Y77" s="69">
        <v>4</v>
      </c>
      <c r="Z77" s="69">
        <v>4</v>
      </c>
    </row>
    <row r="78" spans="1:26" ht="13.5" customHeight="1">
      <c r="A78" s="70">
        <v>1</v>
      </c>
      <c r="B78" s="69" t="s">
        <v>257</v>
      </c>
      <c r="C78" s="71" t="s">
        <v>280</v>
      </c>
      <c r="D78" s="71">
        <v>2</v>
      </c>
      <c r="E78" s="69" t="s">
        <v>22</v>
      </c>
      <c r="F78" s="73">
        <f>N78/N77</f>
        <v>500</v>
      </c>
      <c r="G78" s="73">
        <f>N78*10/100</f>
        <v>400</v>
      </c>
      <c r="H78" s="74"/>
      <c r="I78" s="74"/>
      <c r="J78" s="74"/>
      <c r="K78" s="74"/>
      <c r="L78" s="74"/>
      <c r="M78" s="74"/>
      <c r="N78" s="73">
        <v>4000</v>
      </c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pans="1:26" ht="13.5" customHeight="1">
      <c r="A79" s="158" t="s">
        <v>281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9"/>
    </row>
    <row r="80" spans="1:26" ht="13.5" customHeight="1">
      <c r="A80" s="153" t="s">
        <v>115</v>
      </c>
      <c r="B80" s="154"/>
      <c r="C80" s="154"/>
      <c r="D80" s="154"/>
      <c r="E80" s="154"/>
      <c r="F80" s="154"/>
      <c r="G80" s="155"/>
      <c r="H80" s="69" t="s">
        <v>240</v>
      </c>
      <c r="I80" s="69" t="s">
        <v>241</v>
      </c>
      <c r="J80" s="69" t="s">
        <v>242</v>
      </c>
      <c r="K80" s="69" t="s">
        <v>243</v>
      </c>
      <c r="L80" s="69" t="s">
        <v>244</v>
      </c>
      <c r="M80" s="69" t="s">
        <v>245</v>
      </c>
      <c r="N80" s="69" t="s">
        <v>246</v>
      </c>
      <c r="O80" s="69" t="s">
        <v>247</v>
      </c>
      <c r="P80" s="69" t="s">
        <v>248</v>
      </c>
      <c r="Q80" s="69" t="s">
        <v>249</v>
      </c>
      <c r="R80" s="69" t="s">
        <v>242</v>
      </c>
      <c r="S80" s="69" t="s">
        <v>249</v>
      </c>
      <c r="T80" s="69" t="s">
        <v>250</v>
      </c>
      <c r="U80" s="69" t="s">
        <v>251</v>
      </c>
      <c r="V80" s="69" t="s">
        <v>252</v>
      </c>
      <c r="W80" s="69" t="s">
        <v>253</v>
      </c>
      <c r="X80" s="69" t="s">
        <v>254</v>
      </c>
      <c r="Y80" s="69" t="s">
        <v>255</v>
      </c>
      <c r="Z80" s="69" t="s">
        <v>256</v>
      </c>
    </row>
    <row r="81" spans="1:26" ht="13.5" customHeight="1">
      <c r="A81" s="156"/>
      <c r="B81" s="157"/>
      <c r="C81" s="157"/>
      <c r="D81" s="157"/>
      <c r="E81" s="157"/>
      <c r="F81" s="157"/>
      <c r="G81" s="112"/>
      <c r="H81" s="69">
        <v>8</v>
      </c>
      <c r="I81" s="69">
        <v>8</v>
      </c>
      <c r="J81" s="69">
        <v>8</v>
      </c>
      <c r="K81" s="69">
        <v>8</v>
      </c>
      <c r="L81" s="69">
        <v>8</v>
      </c>
      <c r="M81" s="69">
        <v>8</v>
      </c>
      <c r="N81" s="69">
        <v>8</v>
      </c>
      <c r="O81" s="69">
        <v>8</v>
      </c>
      <c r="P81" s="69">
        <v>12</v>
      </c>
      <c r="Q81" s="69">
        <v>12</v>
      </c>
      <c r="R81" s="69">
        <v>16</v>
      </c>
      <c r="S81" s="69">
        <v>24</v>
      </c>
      <c r="T81" s="69">
        <v>4</v>
      </c>
      <c r="U81" s="69">
        <v>4</v>
      </c>
      <c r="V81" s="69">
        <v>4</v>
      </c>
      <c r="W81" s="69">
        <v>4</v>
      </c>
      <c r="X81" s="69">
        <v>4</v>
      </c>
      <c r="Y81" s="69">
        <v>4</v>
      </c>
      <c r="Z81" s="69">
        <v>4</v>
      </c>
    </row>
    <row r="82" spans="1:26" ht="13.5" customHeight="1">
      <c r="A82" s="70">
        <v>1</v>
      </c>
      <c r="B82" s="69" t="s">
        <v>257</v>
      </c>
      <c r="C82" s="69" t="s">
        <v>282</v>
      </c>
      <c r="D82" s="69">
        <v>2</v>
      </c>
      <c r="E82" s="69" t="s">
        <v>34</v>
      </c>
      <c r="F82" s="73">
        <f>I82/I81</f>
        <v>625</v>
      </c>
      <c r="G82" s="73">
        <f t="shared" ref="G82:G84" si="8">I82*10/100</f>
        <v>500</v>
      </c>
      <c r="H82" s="75"/>
      <c r="I82" s="73">
        <v>5000</v>
      </c>
      <c r="J82" s="74"/>
      <c r="K82" s="75"/>
      <c r="L82" s="75"/>
      <c r="M82" s="75"/>
      <c r="N82" s="75"/>
      <c r="O82" s="75"/>
      <c r="P82" s="75"/>
      <c r="Q82" s="75"/>
      <c r="R82" s="75"/>
      <c r="S82" s="74"/>
      <c r="T82" s="75"/>
      <c r="U82" s="75"/>
      <c r="V82" s="75"/>
      <c r="W82" s="75"/>
      <c r="X82" s="75"/>
      <c r="Y82" s="75"/>
      <c r="Z82" s="75"/>
    </row>
    <row r="83" spans="1:26" ht="13.5" customHeight="1">
      <c r="A83" s="70">
        <v>2</v>
      </c>
      <c r="B83" s="69" t="s">
        <v>257</v>
      </c>
      <c r="C83" s="69" t="s">
        <v>282</v>
      </c>
      <c r="D83" s="69">
        <v>2</v>
      </c>
      <c r="E83" s="69" t="s">
        <v>34</v>
      </c>
      <c r="F83" s="73">
        <f>I83/I81</f>
        <v>625</v>
      </c>
      <c r="G83" s="73">
        <f t="shared" si="8"/>
        <v>500</v>
      </c>
      <c r="H83" s="75"/>
      <c r="I83" s="73">
        <v>5000</v>
      </c>
      <c r="J83" s="74"/>
      <c r="K83" s="75"/>
      <c r="L83" s="75"/>
      <c r="M83" s="75"/>
      <c r="N83" s="75"/>
      <c r="O83" s="75"/>
      <c r="P83" s="75"/>
      <c r="Q83" s="75"/>
      <c r="R83" s="75"/>
      <c r="S83" s="74"/>
      <c r="T83" s="75"/>
      <c r="U83" s="75"/>
      <c r="V83" s="75"/>
      <c r="W83" s="75"/>
      <c r="X83" s="75"/>
      <c r="Y83" s="75"/>
      <c r="Z83" s="75"/>
    </row>
    <row r="84" spans="1:26" ht="13.5" customHeight="1">
      <c r="A84" s="70">
        <v>3</v>
      </c>
      <c r="B84" s="69" t="s">
        <v>257</v>
      </c>
      <c r="C84" s="69" t="s">
        <v>282</v>
      </c>
      <c r="D84" s="69">
        <v>2</v>
      </c>
      <c r="E84" s="69" t="s">
        <v>34</v>
      </c>
      <c r="F84" s="73">
        <f>I84/I81</f>
        <v>625</v>
      </c>
      <c r="G84" s="73">
        <f t="shared" si="8"/>
        <v>500</v>
      </c>
      <c r="H84" s="75"/>
      <c r="I84" s="73">
        <v>5000</v>
      </c>
      <c r="J84" s="74"/>
      <c r="K84" s="75"/>
      <c r="L84" s="75"/>
      <c r="M84" s="75"/>
      <c r="N84" s="75"/>
      <c r="O84" s="75"/>
      <c r="P84" s="75"/>
      <c r="Q84" s="75"/>
      <c r="R84" s="75"/>
      <c r="S84" s="74"/>
      <c r="T84" s="75"/>
      <c r="U84" s="75"/>
      <c r="V84" s="75"/>
      <c r="W84" s="75"/>
      <c r="X84" s="75"/>
      <c r="Y84" s="75"/>
      <c r="Z84" s="75"/>
    </row>
    <row r="85" spans="1:26" ht="13.5" customHeight="1">
      <c r="A85" s="158" t="s">
        <v>283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9"/>
    </row>
    <row r="86" spans="1:26" ht="13.5" customHeight="1">
      <c r="A86" s="153" t="s">
        <v>109</v>
      </c>
      <c r="B86" s="154"/>
      <c r="C86" s="154"/>
      <c r="D86" s="154"/>
      <c r="E86" s="154"/>
      <c r="F86" s="154"/>
      <c r="G86" s="155"/>
      <c r="H86" s="69" t="s">
        <v>242</v>
      </c>
      <c r="I86" s="69" t="s">
        <v>241</v>
      </c>
      <c r="J86" s="69" t="s">
        <v>242</v>
      </c>
      <c r="K86" s="69" t="s">
        <v>243</v>
      </c>
      <c r="L86" s="69" t="s">
        <v>244</v>
      </c>
      <c r="M86" s="69" t="s">
        <v>245</v>
      </c>
      <c r="N86" s="69" t="s">
        <v>246</v>
      </c>
      <c r="O86" s="69" t="s">
        <v>247</v>
      </c>
      <c r="P86" s="69" t="s">
        <v>248</v>
      </c>
      <c r="Q86" s="69" t="s">
        <v>249</v>
      </c>
      <c r="R86" s="69" t="s">
        <v>242</v>
      </c>
      <c r="S86" s="69" t="s">
        <v>249</v>
      </c>
      <c r="T86" s="69" t="s">
        <v>250</v>
      </c>
      <c r="U86" s="69" t="s">
        <v>251</v>
      </c>
      <c r="V86" s="69" t="s">
        <v>252</v>
      </c>
      <c r="W86" s="69" t="s">
        <v>253</v>
      </c>
      <c r="X86" s="69" t="s">
        <v>254</v>
      </c>
      <c r="Y86" s="69" t="s">
        <v>255</v>
      </c>
      <c r="Z86" s="69" t="s">
        <v>256</v>
      </c>
    </row>
    <row r="87" spans="1:26" ht="13.5" customHeight="1">
      <c r="A87" s="156"/>
      <c r="B87" s="157"/>
      <c r="C87" s="157"/>
      <c r="D87" s="157"/>
      <c r="E87" s="157"/>
      <c r="F87" s="157"/>
      <c r="G87" s="112"/>
      <c r="H87" s="69">
        <v>8</v>
      </c>
      <c r="I87" s="69">
        <v>8</v>
      </c>
      <c r="J87" s="69">
        <v>8</v>
      </c>
      <c r="K87" s="69">
        <v>8</v>
      </c>
      <c r="L87" s="69">
        <v>8</v>
      </c>
      <c r="M87" s="69">
        <v>8</v>
      </c>
      <c r="N87" s="69">
        <v>8</v>
      </c>
      <c r="O87" s="69">
        <v>8</v>
      </c>
      <c r="P87" s="69">
        <v>12</v>
      </c>
      <c r="Q87" s="69">
        <v>12</v>
      </c>
      <c r="R87" s="69">
        <v>16</v>
      </c>
      <c r="S87" s="69">
        <v>24</v>
      </c>
      <c r="T87" s="69">
        <v>4</v>
      </c>
      <c r="U87" s="69">
        <v>4</v>
      </c>
      <c r="V87" s="69">
        <v>4</v>
      </c>
      <c r="W87" s="69">
        <v>4</v>
      </c>
      <c r="X87" s="69">
        <v>4</v>
      </c>
      <c r="Y87" s="69">
        <v>4</v>
      </c>
      <c r="Z87" s="69">
        <v>4</v>
      </c>
    </row>
    <row r="88" spans="1:26" ht="13.5" customHeight="1">
      <c r="A88" s="70">
        <v>1</v>
      </c>
      <c r="B88" s="69" t="s">
        <v>267</v>
      </c>
      <c r="C88" s="69" t="s">
        <v>284</v>
      </c>
      <c r="D88" s="69">
        <v>2</v>
      </c>
      <c r="E88" s="69" t="s">
        <v>34</v>
      </c>
      <c r="F88" s="73">
        <f>H88/H87</f>
        <v>650</v>
      </c>
      <c r="G88" s="73">
        <f t="shared" ref="G88:G89" si="9">H88*10/100</f>
        <v>520</v>
      </c>
      <c r="H88" s="73">
        <v>5200</v>
      </c>
      <c r="I88" s="75"/>
      <c r="J88" s="74"/>
      <c r="K88" s="75"/>
      <c r="L88" s="75"/>
      <c r="M88" s="74"/>
      <c r="N88" s="75"/>
      <c r="O88" s="74"/>
      <c r="P88" s="74"/>
      <c r="Q88" s="75"/>
      <c r="R88" s="75"/>
      <c r="S88" s="75"/>
      <c r="T88" s="75"/>
      <c r="U88" s="75"/>
      <c r="V88" s="75"/>
      <c r="W88" s="75"/>
      <c r="X88" s="74"/>
      <c r="Y88" s="75"/>
      <c r="Z88" s="75"/>
    </row>
    <row r="89" spans="1:26" ht="13.5" customHeight="1">
      <c r="A89" s="70">
        <v>2</v>
      </c>
      <c r="B89" s="69" t="s">
        <v>267</v>
      </c>
      <c r="C89" s="69" t="s">
        <v>284</v>
      </c>
      <c r="D89" s="69">
        <v>2</v>
      </c>
      <c r="E89" s="69" t="s">
        <v>34</v>
      </c>
      <c r="F89" s="73">
        <f>H89/H87</f>
        <v>850</v>
      </c>
      <c r="G89" s="73">
        <f t="shared" si="9"/>
        <v>680</v>
      </c>
      <c r="H89" s="73">
        <v>6800</v>
      </c>
      <c r="I89" s="75"/>
      <c r="J89" s="75"/>
      <c r="K89" s="75"/>
      <c r="L89" s="75"/>
      <c r="M89" s="74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4"/>
      <c r="Y89" s="75"/>
      <c r="Z89" s="75"/>
    </row>
    <row r="90" spans="1:26" ht="13.5" customHeight="1">
      <c r="A90" s="153" t="s">
        <v>285</v>
      </c>
      <c r="B90" s="154"/>
      <c r="C90" s="154"/>
      <c r="D90" s="154"/>
      <c r="E90" s="154"/>
      <c r="F90" s="154"/>
      <c r="G90" s="155"/>
      <c r="H90" s="69" t="s">
        <v>242</v>
      </c>
      <c r="I90" s="69" t="s">
        <v>241</v>
      </c>
      <c r="J90" s="69" t="s">
        <v>242</v>
      </c>
      <c r="K90" s="69" t="s">
        <v>243</v>
      </c>
      <c r="L90" s="69" t="s">
        <v>244</v>
      </c>
      <c r="M90" s="69" t="s">
        <v>245</v>
      </c>
      <c r="N90" s="69" t="s">
        <v>246</v>
      </c>
      <c r="O90" s="69" t="s">
        <v>247</v>
      </c>
      <c r="P90" s="69" t="s">
        <v>248</v>
      </c>
      <c r="Q90" s="69" t="s">
        <v>249</v>
      </c>
      <c r="R90" s="69" t="s">
        <v>242</v>
      </c>
      <c r="S90" s="69" t="s">
        <v>249</v>
      </c>
      <c r="T90" s="69" t="s">
        <v>250</v>
      </c>
      <c r="U90" s="69" t="s">
        <v>251</v>
      </c>
      <c r="V90" s="69" t="s">
        <v>252</v>
      </c>
      <c r="W90" s="69" t="s">
        <v>253</v>
      </c>
      <c r="X90" s="69" t="s">
        <v>254</v>
      </c>
      <c r="Y90" s="69" t="s">
        <v>255</v>
      </c>
      <c r="Z90" s="69" t="s">
        <v>256</v>
      </c>
    </row>
    <row r="91" spans="1:26" ht="13.5" customHeight="1">
      <c r="A91" s="156"/>
      <c r="B91" s="157"/>
      <c r="C91" s="157"/>
      <c r="D91" s="157"/>
      <c r="E91" s="157"/>
      <c r="F91" s="157"/>
      <c r="G91" s="112"/>
      <c r="H91" s="69">
        <v>8</v>
      </c>
      <c r="I91" s="69">
        <v>8</v>
      </c>
      <c r="J91" s="69">
        <v>8</v>
      </c>
      <c r="K91" s="69">
        <v>8</v>
      </c>
      <c r="L91" s="69">
        <v>8</v>
      </c>
      <c r="M91" s="69">
        <v>8</v>
      </c>
      <c r="N91" s="69">
        <v>8</v>
      </c>
      <c r="O91" s="69">
        <v>8</v>
      </c>
      <c r="P91" s="69">
        <v>12</v>
      </c>
      <c r="Q91" s="69">
        <v>12</v>
      </c>
      <c r="R91" s="69">
        <v>16</v>
      </c>
      <c r="S91" s="69">
        <v>24</v>
      </c>
      <c r="T91" s="69">
        <v>4</v>
      </c>
      <c r="U91" s="69">
        <v>4</v>
      </c>
      <c r="V91" s="69">
        <v>4</v>
      </c>
      <c r="W91" s="69">
        <v>4</v>
      </c>
      <c r="X91" s="69">
        <v>4</v>
      </c>
      <c r="Y91" s="69">
        <v>4</v>
      </c>
      <c r="Z91" s="69">
        <v>4</v>
      </c>
    </row>
    <row r="92" spans="1:26" ht="13.5" customHeight="1">
      <c r="A92" s="70">
        <v>1</v>
      </c>
      <c r="B92" s="69" t="s">
        <v>267</v>
      </c>
      <c r="C92" s="69" t="s">
        <v>284</v>
      </c>
      <c r="D92" s="69">
        <v>2</v>
      </c>
      <c r="E92" s="69" t="s">
        <v>142</v>
      </c>
      <c r="F92" s="73">
        <f>H92/H91</f>
        <v>562.5</v>
      </c>
      <c r="G92" s="73">
        <f t="shared" ref="G92:G93" si="10">H92*10/100</f>
        <v>450</v>
      </c>
      <c r="H92" s="73">
        <v>4500</v>
      </c>
      <c r="I92" s="74"/>
      <c r="J92" s="74"/>
      <c r="K92" s="75"/>
      <c r="L92" s="75"/>
      <c r="M92" s="74"/>
      <c r="N92" s="75"/>
      <c r="O92" s="74"/>
      <c r="P92" s="74"/>
      <c r="Q92" s="75"/>
      <c r="R92" s="74"/>
      <c r="S92" s="75"/>
      <c r="T92" s="75"/>
      <c r="U92" s="75"/>
      <c r="V92" s="75"/>
      <c r="W92" s="75"/>
      <c r="X92" s="74"/>
      <c r="Y92" s="75"/>
      <c r="Z92" s="75"/>
    </row>
    <row r="93" spans="1:26" ht="13.5" customHeight="1">
      <c r="A93" s="70">
        <v>2</v>
      </c>
      <c r="B93" s="69" t="s">
        <v>267</v>
      </c>
      <c r="C93" s="69" t="s">
        <v>284</v>
      </c>
      <c r="D93" s="69">
        <v>2</v>
      </c>
      <c r="E93" s="69" t="s">
        <v>142</v>
      </c>
      <c r="F93" s="73">
        <f>H93/H91</f>
        <v>562.5</v>
      </c>
      <c r="G93" s="73">
        <f t="shared" si="10"/>
        <v>450</v>
      </c>
      <c r="H93" s="73">
        <v>4500</v>
      </c>
      <c r="I93" s="74"/>
      <c r="J93" s="74"/>
      <c r="K93" s="75"/>
      <c r="L93" s="75"/>
      <c r="M93" s="74"/>
      <c r="N93" s="75"/>
      <c r="O93" s="74"/>
      <c r="P93" s="74"/>
      <c r="Q93" s="75"/>
      <c r="R93" s="74"/>
      <c r="S93" s="75"/>
      <c r="T93" s="75"/>
      <c r="U93" s="75"/>
      <c r="V93" s="75"/>
      <c r="W93" s="75"/>
      <c r="X93" s="74"/>
      <c r="Y93" s="75"/>
      <c r="Z93" s="75"/>
    </row>
    <row r="94" spans="1:26" ht="13.5" customHeight="1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</row>
    <row r="95" spans="1:26" ht="13.5" customHeight="1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</row>
    <row r="96" spans="1:26" ht="13.5" customHeight="1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spans="1:26" ht="13.5" customHeight="1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spans="1:26" ht="13.5" customHeight="1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spans="1:26" ht="13.5" customHeight="1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spans="1:26" ht="13.5" customHeight="1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spans="1:26" ht="13.5" customHeight="1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13.5" customHeight="1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ht="13.5" customHeight="1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ht="13.5" customHeight="1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spans="1:26" ht="13.5" customHeight="1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spans="1:26" ht="13.5" customHeight="1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</row>
    <row r="107" spans="1:26" ht="13.5" customHeight="1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spans="1:26" ht="13.5" customHeight="1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26" ht="13.5" customHeight="1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26" ht="13.5" customHeight="1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26" ht="13.5" customHeight="1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26" ht="13.5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 ht="13.5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 ht="13.5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 ht="13.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spans="1:26" ht="13.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spans="1:26" ht="13.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spans="1:26" ht="13.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spans="1:26" ht="13.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spans="1:26" ht="13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spans="1:26" ht="13.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spans="1:26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spans="1:26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spans="1:26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 spans="1:26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 spans="1:26" ht="13.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 spans="1:26" ht="13.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 spans="1:26" ht="13.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</row>
    <row r="129" spans="1:26" ht="13.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 spans="1:26" ht="13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 spans="1:26" ht="13.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 spans="1:26" ht="13.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 spans="1:26" ht="13.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 spans="1:26" ht="13.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 spans="1:26" ht="13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</row>
    <row r="136" spans="1:26" ht="13.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</row>
    <row r="137" spans="1:26" ht="13.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spans="1:26" ht="13.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spans="1:26" ht="13.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spans="1:26" ht="13.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spans="1:26" ht="13.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spans="1:26" ht="13.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spans="1:26" ht="13.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</row>
    <row r="144" spans="1:26" ht="13.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</row>
    <row r="145" spans="1:26" ht="13.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</row>
    <row r="146" spans="1:26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</row>
    <row r="147" spans="1:26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</row>
    <row r="148" spans="1:26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</row>
    <row r="149" spans="1:26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</row>
    <row r="150" spans="1:26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</row>
    <row r="151" spans="1:26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</row>
    <row r="152" spans="1:26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</row>
    <row r="153" spans="1:26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</row>
    <row r="154" spans="1:26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</row>
    <row r="155" spans="1:26" ht="13.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</row>
    <row r="156" spans="1:26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</row>
    <row r="157" spans="1:26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</row>
    <row r="158" spans="1:26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</row>
    <row r="159" spans="1:26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</row>
    <row r="160" spans="1:26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</row>
    <row r="161" spans="1:26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</row>
    <row r="162" spans="1:26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</row>
    <row r="163" spans="1:26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</row>
    <row r="164" spans="1:26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</row>
    <row r="165" spans="1:26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</row>
    <row r="166" spans="1:26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</row>
    <row r="167" spans="1:26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</row>
    <row r="168" spans="1:26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</row>
    <row r="169" spans="1:26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</row>
    <row r="170" spans="1:26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</row>
    <row r="171" spans="1:26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</row>
    <row r="172" spans="1:26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</row>
    <row r="173" spans="1:26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</row>
    <row r="174" spans="1:26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</row>
    <row r="175" spans="1:26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</row>
    <row r="176" spans="1:26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</row>
    <row r="177" spans="1:26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</row>
    <row r="178" spans="1:26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</row>
    <row r="179" spans="1:26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</row>
    <row r="180" spans="1:26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</row>
    <row r="181" spans="1:26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</row>
    <row r="182" spans="1:26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</row>
    <row r="183" spans="1:26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</row>
    <row r="184" spans="1:26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</row>
    <row r="185" spans="1:26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</row>
    <row r="186" spans="1:26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</row>
    <row r="187" spans="1:26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</row>
    <row r="188" spans="1:26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</row>
    <row r="189" spans="1:26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</row>
    <row r="190" spans="1:26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</row>
    <row r="191" spans="1:26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</row>
    <row r="192" spans="1:26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</row>
    <row r="193" spans="1:26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</row>
    <row r="194" spans="1:26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</row>
    <row r="195" spans="1:26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</row>
    <row r="196" spans="1:26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</row>
    <row r="197" spans="1:26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</row>
    <row r="198" spans="1:26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</row>
    <row r="199" spans="1:26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</row>
    <row r="200" spans="1:26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</row>
    <row r="201" spans="1:26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</row>
    <row r="202" spans="1:26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</row>
    <row r="203" spans="1:26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</row>
    <row r="204" spans="1:26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</row>
    <row r="205" spans="1:26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</row>
    <row r="206" spans="1:26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</row>
    <row r="207" spans="1:26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</row>
    <row r="208" spans="1:26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</row>
    <row r="209" spans="1:26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</row>
    <row r="210" spans="1:26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</row>
    <row r="211" spans="1:26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</row>
    <row r="212" spans="1:26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</row>
    <row r="213" spans="1:26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</row>
    <row r="214" spans="1:26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</row>
    <row r="215" spans="1:26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</row>
    <row r="216" spans="1:26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</row>
    <row r="217" spans="1:26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</row>
    <row r="218" spans="1:26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</row>
    <row r="219" spans="1:26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</row>
    <row r="220" spans="1:26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</row>
    <row r="221" spans="1:26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</row>
    <row r="222" spans="1:26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</row>
    <row r="223" spans="1:26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</row>
    <row r="224" spans="1:26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</row>
    <row r="225" spans="1:26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</row>
    <row r="226" spans="1:26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</row>
    <row r="227" spans="1:26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</row>
    <row r="228" spans="1:26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</row>
    <row r="229" spans="1:26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</row>
    <row r="230" spans="1:26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</row>
    <row r="231" spans="1:26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</row>
    <row r="232" spans="1:26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</row>
    <row r="233" spans="1:26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spans="1:26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spans="1:26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spans="1:26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spans="1:26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spans="1:26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spans="1:26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spans="1:26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spans="1:26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spans="1:26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spans="1:26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spans="1:26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spans="1:26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spans="1:26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spans="1:26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spans="1:26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</row>
    <row r="284" spans="1:26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</row>
    <row r="285" spans="1:26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</row>
    <row r="286" spans="1:26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</row>
    <row r="287" spans="1:26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</row>
    <row r="288" spans="1:26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</row>
    <row r="289" spans="1:26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</row>
    <row r="290" spans="1:26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</row>
    <row r="291" spans="1:26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</row>
    <row r="292" spans="1:26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</row>
    <row r="293" spans="1:26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</row>
    <row r="294" spans="1:26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</row>
    <row r="295" spans="1:26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</row>
    <row r="296" spans="1:26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</row>
    <row r="297" spans="1:26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</row>
    <row r="298" spans="1:26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spans="1:26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spans="1:26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spans="1:26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spans="1:26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spans="1:26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spans="1:26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spans="1:26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spans="1:26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spans="1:26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spans="1:26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spans="1:26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spans="1:26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spans="1:26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spans="1:26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spans="1:26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spans="1:26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spans="1:26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spans="1:26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spans="1:26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spans="1:26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spans="1:26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spans="1:26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spans="1:26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spans="1:26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</row>
    <row r="323" spans="1:26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</row>
    <row r="324" spans="1:26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</row>
    <row r="325" spans="1:26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</row>
    <row r="326" spans="1:26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</row>
    <row r="327" spans="1:26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</row>
    <row r="328" spans="1:26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</row>
    <row r="329" spans="1:26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</row>
    <row r="330" spans="1:26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</row>
    <row r="331" spans="1:26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</row>
    <row r="332" spans="1:26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</row>
    <row r="333" spans="1:26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</row>
    <row r="334" spans="1:26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</row>
    <row r="335" spans="1:26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</row>
    <row r="336" spans="1:26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</row>
    <row r="337" spans="1:26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</row>
    <row r="338" spans="1:26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</row>
    <row r="339" spans="1:26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</row>
    <row r="340" spans="1:26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</row>
    <row r="341" spans="1:26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</row>
    <row r="342" spans="1:26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</row>
    <row r="343" spans="1:26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</row>
    <row r="344" spans="1:26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</row>
    <row r="345" spans="1:26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</row>
    <row r="346" spans="1:26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</row>
    <row r="347" spans="1:26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</row>
    <row r="348" spans="1:26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</row>
    <row r="349" spans="1:26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</row>
    <row r="350" spans="1:26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</row>
    <row r="351" spans="1:26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</row>
    <row r="352" spans="1:26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</row>
    <row r="353" spans="1:26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</row>
    <row r="354" spans="1:26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</row>
    <row r="355" spans="1:26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</row>
    <row r="356" spans="1:26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</row>
    <row r="357" spans="1:26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</row>
    <row r="358" spans="1:26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</row>
    <row r="359" spans="1:26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</row>
    <row r="360" spans="1:26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</row>
    <row r="361" spans="1:26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</row>
    <row r="362" spans="1:26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</row>
    <row r="363" spans="1:26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</row>
    <row r="364" spans="1:26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</row>
    <row r="365" spans="1:26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</row>
    <row r="366" spans="1:26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</row>
    <row r="367" spans="1:26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</row>
    <row r="368" spans="1:26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</row>
    <row r="369" spans="1:26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</row>
    <row r="370" spans="1:26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</row>
    <row r="371" spans="1:26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</row>
    <row r="372" spans="1:26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</row>
    <row r="373" spans="1:26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</row>
    <row r="374" spans="1:26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</row>
    <row r="375" spans="1:26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</row>
    <row r="376" spans="1:26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</row>
    <row r="377" spans="1:26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</row>
    <row r="378" spans="1:26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</row>
    <row r="379" spans="1:26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</row>
    <row r="380" spans="1:26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</row>
    <row r="381" spans="1:26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</row>
    <row r="382" spans="1:26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</row>
    <row r="383" spans="1:26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</row>
    <row r="384" spans="1:26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</row>
    <row r="385" spans="1:26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</row>
    <row r="386" spans="1:26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</row>
    <row r="387" spans="1:26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</row>
    <row r="388" spans="1:26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</row>
    <row r="389" spans="1:26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</row>
    <row r="390" spans="1:26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</row>
    <row r="391" spans="1:26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</row>
    <row r="392" spans="1:26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</row>
    <row r="393" spans="1:26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</row>
    <row r="394" spans="1:26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</row>
    <row r="395" spans="1:26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</row>
    <row r="396" spans="1:26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</row>
    <row r="397" spans="1:26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</row>
    <row r="398" spans="1:26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</row>
    <row r="399" spans="1:26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</row>
    <row r="400" spans="1:26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</row>
    <row r="401" spans="1:26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</row>
    <row r="402" spans="1:26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</row>
    <row r="403" spans="1:26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</row>
    <row r="404" spans="1:26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</row>
    <row r="405" spans="1:26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</row>
    <row r="406" spans="1:26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  <c r="Z406" s="63"/>
    </row>
    <row r="407" spans="1:26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  <c r="Z407" s="63"/>
    </row>
    <row r="408" spans="1:26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</row>
    <row r="409" spans="1:26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  <c r="Z409" s="63"/>
    </row>
    <row r="410" spans="1:26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  <c r="Z410" s="63"/>
    </row>
    <row r="411" spans="1:26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  <c r="Z411" s="63"/>
    </row>
    <row r="412" spans="1:26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  <c r="Z412" s="63"/>
    </row>
    <row r="413" spans="1:26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</row>
    <row r="414" spans="1:26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</row>
    <row r="415" spans="1:26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</row>
    <row r="416" spans="1:26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</row>
    <row r="417" spans="1:26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</row>
    <row r="418" spans="1:26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</row>
    <row r="419" spans="1:26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</row>
    <row r="420" spans="1:26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</row>
    <row r="421" spans="1:26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  <c r="Z421" s="63"/>
    </row>
    <row r="422" spans="1:26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  <c r="Z422" s="63"/>
    </row>
    <row r="423" spans="1:26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  <c r="Z423" s="63"/>
    </row>
    <row r="424" spans="1:26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  <c r="Z424" s="63"/>
    </row>
    <row r="425" spans="1:26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  <c r="Z425" s="63"/>
    </row>
    <row r="426" spans="1:26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</row>
    <row r="427" spans="1:26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</row>
    <row r="428" spans="1:26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</row>
    <row r="429" spans="1:26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</row>
    <row r="430" spans="1:26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</row>
    <row r="431" spans="1:26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</row>
    <row r="432" spans="1:26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</row>
    <row r="433" spans="1:26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</row>
    <row r="434" spans="1:26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</row>
    <row r="435" spans="1:26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  <c r="Z435" s="63"/>
    </row>
    <row r="436" spans="1:26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</row>
    <row r="437" spans="1:26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</row>
    <row r="438" spans="1:26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</row>
    <row r="439" spans="1:26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</row>
    <row r="440" spans="1:26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</row>
    <row r="441" spans="1:26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</row>
    <row r="442" spans="1:26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</row>
    <row r="443" spans="1:26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</row>
    <row r="444" spans="1:26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  <c r="Z444" s="63"/>
    </row>
    <row r="445" spans="1:26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  <c r="Z445" s="63"/>
    </row>
    <row r="446" spans="1:26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</row>
    <row r="447" spans="1:26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  <c r="Z447" s="63"/>
    </row>
    <row r="448" spans="1:26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</row>
    <row r="449" spans="1:26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  <c r="Z449" s="63"/>
    </row>
    <row r="450" spans="1:26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  <c r="Z450" s="63"/>
    </row>
    <row r="451" spans="1:26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  <c r="Z451" s="63"/>
    </row>
    <row r="452" spans="1:26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  <c r="Z452" s="63"/>
    </row>
    <row r="453" spans="1:26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  <c r="Z453" s="63"/>
    </row>
    <row r="454" spans="1:26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  <c r="Z454" s="63"/>
    </row>
    <row r="455" spans="1:26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  <c r="Z455" s="63"/>
    </row>
    <row r="456" spans="1:26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  <c r="Z456" s="63"/>
    </row>
    <row r="457" spans="1:26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  <c r="Z457" s="63"/>
    </row>
    <row r="458" spans="1:26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  <c r="Z458" s="63"/>
    </row>
    <row r="459" spans="1:26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</row>
    <row r="460" spans="1:26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</row>
    <row r="461" spans="1:26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</row>
    <row r="462" spans="1:26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  <c r="Z462" s="63"/>
    </row>
    <row r="463" spans="1:26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  <c r="Z463" s="63"/>
    </row>
    <row r="464" spans="1:26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</row>
    <row r="465" spans="1:26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  <c r="Z465" s="63"/>
    </row>
    <row r="466" spans="1:26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</row>
    <row r="467" spans="1:26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</row>
    <row r="468" spans="1:26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</row>
    <row r="469" spans="1:26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</row>
    <row r="470" spans="1:26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</row>
    <row r="471" spans="1:26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</row>
    <row r="472" spans="1:26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</row>
    <row r="473" spans="1:26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</row>
    <row r="474" spans="1:26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  <c r="Z474" s="63"/>
    </row>
    <row r="475" spans="1:26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  <c r="Z475" s="63"/>
    </row>
    <row r="476" spans="1:26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  <c r="Z476" s="63"/>
    </row>
    <row r="477" spans="1:26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</row>
    <row r="478" spans="1:26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  <c r="Z478" s="63"/>
    </row>
    <row r="479" spans="1:26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  <c r="Z479" s="63"/>
    </row>
    <row r="480" spans="1:26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  <c r="Z480" s="63"/>
    </row>
    <row r="481" spans="1:26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</row>
    <row r="482" spans="1:26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</row>
    <row r="483" spans="1:26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  <c r="Z483" s="63"/>
    </row>
    <row r="484" spans="1:26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  <c r="Z484" s="63"/>
    </row>
    <row r="485" spans="1:26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  <c r="Z485" s="63"/>
    </row>
    <row r="486" spans="1:26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  <c r="Z486" s="63"/>
    </row>
    <row r="487" spans="1:26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</row>
    <row r="488" spans="1:26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  <c r="Z488" s="63"/>
    </row>
    <row r="489" spans="1:26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  <c r="Z489" s="63"/>
    </row>
    <row r="490" spans="1:26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</row>
    <row r="491" spans="1:26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  <c r="Z491" s="63"/>
    </row>
    <row r="492" spans="1:26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  <c r="Z492" s="63"/>
    </row>
    <row r="493" spans="1:26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  <c r="Z493" s="63"/>
    </row>
    <row r="494" spans="1:26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  <c r="Z494" s="63"/>
    </row>
    <row r="495" spans="1:26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  <c r="Z495" s="63"/>
    </row>
    <row r="496" spans="1:26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  <c r="Z496" s="63"/>
    </row>
    <row r="497" spans="1:26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  <c r="Z497" s="63"/>
    </row>
    <row r="498" spans="1:26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  <c r="Z498" s="63"/>
    </row>
    <row r="499" spans="1:26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  <c r="Z499" s="63"/>
    </row>
    <row r="500" spans="1:26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  <c r="Z500" s="63"/>
    </row>
    <row r="501" spans="1:26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  <c r="Z501" s="63"/>
    </row>
    <row r="502" spans="1:26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  <c r="Z502" s="63"/>
    </row>
    <row r="503" spans="1:26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  <c r="Z503" s="63"/>
    </row>
    <row r="504" spans="1:26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  <c r="Z504" s="63"/>
    </row>
    <row r="505" spans="1:26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  <c r="Z505" s="63"/>
    </row>
    <row r="506" spans="1:26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  <c r="Z506" s="63"/>
    </row>
    <row r="507" spans="1:26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  <c r="Z507" s="63"/>
    </row>
    <row r="508" spans="1:26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  <c r="Z508" s="63"/>
    </row>
    <row r="509" spans="1:26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  <c r="Z509" s="63"/>
    </row>
    <row r="510" spans="1:26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  <c r="Z510" s="63"/>
    </row>
    <row r="511" spans="1:26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  <c r="Z511" s="63"/>
    </row>
    <row r="512" spans="1:26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  <c r="Z512" s="63"/>
    </row>
    <row r="513" spans="1:26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</row>
    <row r="514" spans="1:26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</row>
    <row r="515" spans="1:26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</row>
    <row r="516" spans="1:26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</row>
    <row r="517" spans="1:26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</row>
    <row r="518" spans="1:26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</row>
    <row r="519" spans="1:26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</row>
    <row r="520" spans="1:26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</row>
    <row r="521" spans="1:26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</row>
    <row r="522" spans="1:26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</row>
    <row r="523" spans="1:26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</row>
    <row r="524" spans="1:26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</row>
    <row r="525" spans="1:26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</row>
    <row r="526" spans="1:26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</row>
    <row r="527" spans="1:26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</row>
    <row r="528" spans="1:26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</row>
    <row r="529" spans="1:26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</row>
    <row r="530" spans="1:26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</row>
    <row r="531" spans="1:26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</row>
    <row r="532" spans="1:26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</row>
    <row r="533" spans="1:26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</row>
    <row r="534" spans="1:26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</row>
    <row r="535" spans="1:26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</row>
    <row r="536" spans="1:26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  <c r="Z536" s="63"/>
    </row>
    <row r="537" spans="1:26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  <c r="Z537" s="63"/>
    </row>
    <row r="538" spans="1:26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  <c r="Z538" s="63"/>
    </row>
    <row r="539" spans="1:26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  <c r="Z539" s="63"/>
    </row>
    <row r="540" spans="1:26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  <c r="Z540" s="63"/>
    </row>
    <row r="541" spans="1:26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  <c r="Z541" s="63"/>
    </row>
    <row r="542" spans="1:26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  <c r="Z542" s="63"/>
    </row>
    <row r="543" spans="1:26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  <c r="Z543" s="63"/>
    </row>
    <row r="544" spans="1:26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  <c r="Z544" s="63"/>
    </row>
    <row r="545" spans="1:26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  <c r="Z545" s="63"/>
    </row>
    <row r="546" spans="1:26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</row>
    <row r="547" spans="1:26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  <c r="Z547" s="63"/>
    </row>
    <row r="548" spans="1:26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  <c r="Z548" s="63"/>
    </row>
    <row r="549" spans="1:26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  <c r="Z549" s="63"/>
    </row>
    <row r="550" spans="1:26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  <c r="Z550" s="63"/>
    </row>
    <row r="551" spans="1:26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  <c r="Z551" s="63"/>
    </row>
    <row r="552" spans="1:26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  <c r="Z552" s="63"/>
    </row>
    <row r="553" spans="1:26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  <c r="Z553" s="63"/>
    </row>
    <row r="554" spans="1:26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  <c r="Z554" s="63"/>
    </row>
    <row r="555" spans="1:26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  <c r="Z555" s="63"/>
    </row>
    <row r="556" spans="1:26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  <c r="Z556" s="63"/>
    </row>
    <row r="557" spans="1:26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  <c r="Z557" s="63"/>
    </row>
    <row r="558" spans="1:26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  <c r="Z558" s="63"/>
    </row>
    <row r="559" spans="1:26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  <c r="Z559" s="63"/>
    </row>
    <row r="560" spans="1:26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  <c r="Z560" s="63"/>
    </row>
    <row r="561" spans="1:26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  <c r="Z561" s="63"/>
    </row>
    <row r="562" spans="1:26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  <c r="Z562" s="63"/>
    </row>
    <row r="563" spans="1:26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  <c r="Z563" s="63"/>
    </row>
    <row r="564" spans="1:26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  <c r="Z564" s="63"/>
    </row>
    <row r="565" spans="1:26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  <c r="Z565" s="63"/>
    </row>
    <row r="566" spans="1:26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  <c r="Z566" s="63"/>
    </row>
    <row r="567" spans="1:26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  <c r="Z567" s="63"/>
    </row>
    <row r="568" spans="1:26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  <c r="Z568" s="63"/>
    </row>
    <row r="569" spans="1:26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  <c r="Z569" s="63"/>
    </row>
    <row r="570" spans="1:26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  <c r="Z570" s="63"/>
    </row>
    <row r="571" spans="1:26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  <c r="Z571" s="63"/>
    </row>
    <row r="572" spans="1:26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  <c r="Z572" s="63"/>
    </row>
    <row r="573" spans="1:26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</row>
    <row r="574" spans="1:26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  <c r="Z574" s="63"/>
    </row>
    <row r="575" spans="1:26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  <c r="Z575" s="63"/>
    </row>
    <row r="576" spans="1:26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  <c r="Z576" s="63"/>
    </row>
    <row r="577" spans="1:26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  <c r="Z577" s="63"/>
    </row>
    <row r="578" spans="1:26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  <c r="Z578" s="63"/>
    </row>
    <row r="579" spans="1:26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  <c r="Z579" s="63"/>
    </row>
    <row r="580" spans="1:26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  <c r="Z580" s="63"/>
    </row>
    <row r="581" spans="1:26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  <c r="Z581" s="63"/>
    </row>
    <row r="582" spans="1:26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  <c r="Z582" s="63"/>
    </row>
    <row r="583" spans="1:26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  <c r="Z583" s="63"/>
    </row>
    <row r="584" spans="1:26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  <c r="Z584" s="63"/>
    </row>
    <row r="585" spans="1:26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  <c r="Z585" s="63"/>
    </row>
    <row r="586" spans="1:26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  <c r="Z586" s="63"/>
    </row>
    <row r="587" spans="1:26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  <c r="Z587" s="63"/>
    </row>
    <row r="588" spans="1:26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  <c r="Z588" s="63"/>
    </row>
    <row r="589" spans="1:26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  <c r="Z589" s="63"/>
    </row>
    <row r="590" spans="1:26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  <c r="Z590" s="63"/>
    </row>
    <row r="591" spans="1:26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  <c r="Z591" s="63"/>
    </row>
    <row r="592" spans="1:26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  <c r="Z592" s="63"/>
    </row>
    <row r="593" spans="1:26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  <c r="Z593" s="63"/>
    </row>
    <row r="594" spans="1:26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  <c r="Z594" s="63"/>
    </row>
    <row r="595" spans="1:26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  <c r="Z595" s="63"/>
    </row>
    <row r="596" spans="1:26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  <c r="Z596" s="63"/>
    </row>
    <row r="597" spans="1:26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  <c r="Z597" s="63"/>
    </row>
    <row r="598" spans="1:26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  <c r="Z598" s="63"/>
    </row>
    <row r="599" spans="1:26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  <c r="Z599" s="63"/>
    </row>
    <row r="600" spans="1:26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  <c r="Z600" s="63"/>
    </row>
    <row r="601" spans="1:26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  <c r="Z601" s="63"/>
    </row>
    <row r="602" spans="1:26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  <c r="Z602" s="63"/>
    </row>
    <row r="603" spans="1:26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  <c r="Z603" s="63"/>
    </row>
    <row r="604" spans="1:26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  <c r="Z604" s="63"/>
    </row>
    <row r="605" spans="1:26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  <c r="Z605" s="63"/>
    </row>
    <row r="606" spans="1:26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  <c r="Z606" s="63"/>
    </row>
    <row r="607" spans="1:26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  <c r="Z607" s="63"/>
    </row>
    <row r="608" spans="1:26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  <c r="Z608" s="63"/>
    </row>
    <row r="609" spans="1:26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  <c r="Z609" s="63"/>
    </row>
    <row r="610" spans="1:26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  <c r="Z610" s="63"/>
    </row>
    <row r="611" spans="1:26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  <c r="Z611" s="63"/>
    </row>
    <row r="612" spans="1:26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  <c r="Z612" s="63"/>
    </row>
    <row r="613" spans="1:26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  <c r="Z613" s="63"/>
    </row>
    <row r="614" spans="1:26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  <c r="Z614" s="63"/>
    </row>
    <row r="615" spans="1:26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  <c r="Z615" s="63"/>
    </row>
    <row r="616" spans="1:26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  <c r="Z616" s="63"/>
    </row>
    <row r="617" spans="1:26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  <c r="Z617" s="63"/>
    </row>
    <row r="618" spans="1:26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  <c r="Z618" s="63"/>
    </row>
    <row r="619" spans="1:26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  <c r="Z619" s="63"/>
    </row>
    <row r="620" spans="1:26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  <c r="Z620" s="63"/>
    </row>
    <row r="621" spans="1:26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  <c r="Z621" s="63"/>
    </row>
    <row r="622" spans="1:26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</row>
    <row r="623" spans="1:26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  <c r="Z623" s="63"/>
    </row>
    <row r="624" spans="1:26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  <c r="Z624" s="63"/>
    </row>
    <row r="625" spans="1:26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  <c r="Z625" s="63"/>
    </row>
    <row r="626" spans="1:26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  <c r="Z626" s="63"/>
    </row>
    <row r="627" spans="1:26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  <c r="Z627" s="63"/>
    </row>
    <row r="628" spans="1:26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  <c r="Z628" s="63"/>
    </row>
    <row r="629" spans="1:26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  <c r="Z629" s="63"/>
    </row>
    <row r="630" spans="1:26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  <c r="Z630" s="63"/>
    </row>
    <row r="631" spans="1:26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  <c r="Z631" s="63"/>
    </row>
    <row r="632" spans="1:26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  <c r="Z632" s="63"/>
    </row>
    <row r="633" spans="1:26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  <c r="Z633" s="63"/>
    </row>
    <row r="634" spans="1:26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  <c r="Z634" s="63"/>
    </row>
    <row r="635" spans="1:26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  <c r="Z635" s="63"/>
    </row>
    <row r="636" spans="1:26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  <c r="Z636" s="63"/>
    </row>
    <row r="637" spans="1:26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  <c r="Z637" s="63"/>
    </row>
    <row r="638" spans="1:26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  <c r="Z638" s="63"/>
    </row>
    <row r="639" spans="1:26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  <c r="Z639" s="63"/>
    </row>
    <row r="640" spans="1:26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  <c r="Z640" s="63"/>
    </row>
    <row r="641" spans="1:26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  <c r="Z641" s="63"/>
    </row>
    <row r="642" spans="1:26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  <c r="Z642" s="63"/>
    </row>
    <row r="643" spans="1:26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  <c r="Z643" s="63"/>
    </row>
    <row r="644" spans="1:26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  <c r="Z644" s="63"/>
    </row>
    <row r="645" spans="1:26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  <c r="Z645" s="63"/>
    </row>
    <row r="646" spans="1:26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  <c r="Z646" s="63"/>
    </row>
    <row r="647" spans="1:26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  <c r="Z647" s="63"/>
    </row>
    <row r="648" spans="1:26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  <c r="Z648" s="63"/>
    </row>
    <row r="649" spans="1:26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  <c r="Z649" s="63"/>
    </row>
    <row r="650" spans="1:26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  <c r="Z650" s="63"/>
    </row>
    <row r="651" spans="1:26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  <c r="Z651" s="63"/>
    </row>
    <row r="652" spans="1:26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  <c r="Z652" s="63"/>
    </row>
    <row r="653" spans="1:26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  <c r="Z653" s="63"/>
    </row>
    <row r="654" spans="1:26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  <c r="Z654" s="63"/>
    </row>
    <row r="655" spans="1:26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  <c r="Z655" s="63"/>
    </row>
    <row r="656" spans="1:26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  <c r="Z656" s="63"/>
    </row>
    <row r="657" spans="1:26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  <c r="Z657" s="63"/>
    </row>
    <row r="658" spans="1:26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  <c r="Z658" s="63"/>
    </row>
    <row r="659" spans="1:26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  <c r="Z659" s="63"/>
    </row>
    <row r="660" spans="1:26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  <c r="Z660" s="63"/>
    </row>
    <row r="661" spans="1:26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  <c r="Z661" s="63"/>
    </row>
    <row r="662" spans="1:26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  <c r="Z662" s="63"/>
    </row>
    <row r="663" spans="1:26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  <c r="Z663" s="63"/>
    </row>
    <row r="664" spans="1:26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  <c r="Z664" s="63"/>
    </row>
    <row r="665" spans="1:26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  <c r="Z665" s="63"/>
    </row>
    <row r="666" spans="1:26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  <c r="Z666" s="63"/>
    </row>
    <row r="667" spans="1:26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  <c r="Z667" s="63"/>
    </row>
    <row r="668" spans="1:26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  <c r="Z668" s="63"/>
    </row>
    <row r="669" spans="1:26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  <c r="Z669" s="63"/>
    </row>
    <row r="670" spans="1:26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  <c r="Z670" s="63"/>
    </row>
    <row r="671" spans="1:26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  <c r="Z671" s="63"/>
    </row>
    <row r="672" spans="1:26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  <c r="Z672" s="63"/>
    </row>
    <row r="673" spans="1:26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  <c r="Z673" s="63"/>
    </row>
    <row r="674" spans="1:26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  <c r="Z674" s="63"/>
    </row>
    <row r="675" spans="1:26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  <c r="Z675" s="63"/>
    </row>
    <row r="676" spans="1:26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  <c r="Z676" s="63"/>
    </row>
    <row r="677" spans="1:26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  <c r="Z677" s="63"/>
    </row>
    <row r="678" spans="1:26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  <c r="Z678" s="63"/>
    </row>
    <row r="679" spans="1:26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  <c r="Z679" s="63"/>
    </row>
    <row r="680" spans="1:26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  <c r="Z680" s="63"/>
    </row>
    <row r="681" spans="1:26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  <c r="Z681" s="63"/>
    </row>
    <row r="682" spans="1:26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  <c r="Z682" s="63"/>
    </row>
    <row r="683" spans="1:26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  <c r="Z683" s="63"/>
    </row>
    <row r="684" spans="1:26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  <c r="Z684" s="63"/>
    </row>
    <row r="685" spans="1:26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</row>
    <row r="686" spans="1:26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  <c r="Z686" s="63"/>
    </row>
    <row r="687" spans="1:26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  <c r="Z687" s="63"/>
    </row>
    <row r="688" spans="1:26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  <c r="Z688" s="63"/>
    </row>
    <row r="689" spans="1:26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  <c r="Z689" s="63"/>
    </row>
    <row r="690" spans="1:26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  <c r="Z690" s="63"/>
    </row>
    <row r="691" spans="1:26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  <c r="Z691" s="63"/>
    </row>
    <row r="692" spans="1:26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  <c r="Z692" s="63"/>
    </row>
    <row r="693" spans="1:26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  <c r="Z693" s="63"/>
    </row>
    <row r="694" spans="1:26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  <c r="Z694" s="63"/>
    </row>
    <row r="695" spans="1:26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  <c r="Z695" s="63"/>
    </row>
    <row r="696" spans="1:26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  <c r="Z696" s="63"/>
    </row>
    <row r="697" spans="1:26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  <c r="Z697" s="63"/>
    </row>
    <row r="698" spans="1:26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  <c r="Z698" s="63"/>
    </row>
    <row r="699" spans="1:26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  <c r="Z699" s="63"/>
    </row>
    <row r="700" spans="1:26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  <c r="Z700" s="63"/>
    </row>
    <row r="701" spans="1:26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  <c r="Z701" s="63"/>
    </row>
    <row r="702" spans="1:26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  <c r="Z702" s="63"/>
    </row>
    <row r="703" spans="1:26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  <c r="Z703" s="63"/>
    </row>
    <row r="704" spans="1:26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  <c r="Z704" s="63"/>
    </row>
    <row r="705" spans="1:26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  <c r="Z705" s="63"/>
    </row>
    <row r="706" spans="1:26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  <c r="Z706" s="63"/>
    </row>
    <row r="707" spans="1:26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  <c r="Z707" s="63"/>
    </row>
    <row r="708" spans="1:26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  <c r="Z708" s="63"/>
    </row>
    <row r="709" spans="1:26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  <c r="Z709" s="63"/>
    </row>
    <row r="710" spans="1:26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  <c r="Z710" s="63"/>
    </row>
    <row r="711" spans="1:26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  <c r="Z711" s="63"/>
    </row>
    <row r="712" spans="1:26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</row>
    <row r="713" spans="1:26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  <c r="Z713" s="63"/>
    </row>
    <row r="714" spans="1:26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  <c r="Z714" s="63"/>
    </row>
    <row r="715" spans="1:26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  <c r="Z715" s="63"/>
    </row>
    <row r="716" spans="1:26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  <c r="Z716" s="63"/>
    </row>
    <row r="717" spans="1:26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  <c r="Z717" s="63"/>
    </row>
    <row r="718" spans="1:26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  <c r="Z718" s="63"/>
    </row>
    <row r="719" spans="1:26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  <c r="Z719" s="63"/>
    </row>
    <row r="720" spans="1:26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  <c r="Z720" s="63"/>
    </row>
    <row r="721" spans="1:26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  <c r="Z721" s="63"/>
    </row>
    <row r="722" spans="1:26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  <c r="Z722" s="63"/>
    </row>
    <row r="723" spans="1:26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  <c r="Z723" s="63"/>
    </row>
    <row r="724" spans="1:26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  <c r="Z724" s="63"/>
    </row>
    <row r="725" spans="1:26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  <c r="Z725" s="63"/>
    </row>
    <row r="726" spans="1:26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  <c r="Z726" s="63"/>
    </row>
    <row r="727" spans="1:26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  <c r="Z727" s="63"/>
    </row>
    <row r="728" spans="1:26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  <c r="Z728" s="63"/>
    </row>
    <row r="729" spans="1:26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  <c r="Z729" s="63"/>
    </row>
    <row r="730" spans="1:26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  <c r="Z730" s="63"/>
    </row>
    <row r="731" spans="1:26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  <c r="Z731" s="63"/>
    </row>
    <row r="732" spans="1:26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  <c r="Z732" s="63"/>
    </row>
    <row r="733" spans="1:26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  <c r="Z733" s="63"/>
    </row>
    <row r="734" spans="1:26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  <c r="Z734" s="63"/>
    </row>
    <row r="735" spans="1:26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  <c r="Z735" s="63"/>
    </row>
    <row r="736" spans="1:26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  <c r="Z736" s="63"/>
    </row>
    <row r="737" spans="1:26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  <c r="Z737" s="63"/>
    </row>
    <row r="738" spans="1:26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  <c r="Z738" s="63"/>
    </row>
    <row r="739" spans="1:26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  <c r="Z739" s="63"/>
    </row>
    <row r="740" spans="1:26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  <c r="Z740" s="63"/>
    </row>
    <row r="741" spans="1:26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  <c r="Z741" s="63"/>
    </row>
    <row r="742" spans="1:26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  <c r="Z742" s="63"/>
    </row>
    <row r="743" spans="1:26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  <c r="Z743" s="63"/>
    </row>
    <row r="744" spans="1:26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  <c r="Z744" s="63"/>
    </row>
    <row r="745" spans="1:26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  <c r="Z745" s="63"/>
    </row>
    <row r="746" spans="1:26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  <c r="Z746" s="63"/>
    </row>
    <row r="747" spans="1:26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  <c r="Z747" s="63"/>
    </row>
    <row r="748" spans="1:26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  <c r="Z748" s="63"/>
    </row>
    <row r="749" spans="1:26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  <c r="Z749" s="63"/>
    </row>
    <row r="750" spans="1:26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  <c r="Z750" s="63"/>
    </row>
    <row r="751" spans="1:26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  <c r="Z751" s="63"/>
    </row>
    <row r="752" spans="1:26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  <c r="Z752" s="63"/>
    </row>
    <row r="753" spans="1:26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  <c r="Z753" s="63"/>
    </row>
    <row r="754" spans="1:26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  <c r="Z754" s="63"/>
    </row>
    <row r="755" spans="1:26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  <c r="Z755" s="63"/>
    </row>
    <row r="756" spans="1:26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  <c r="Z756" s="63"/>
    </row>
    <row r="757" spans="1:26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  <c r="Z757" s="63"/>
    </row>
    <row r="758" spans="1:26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  <c r="Z758" s="63"/>
    </row>
    <row r="759" spans="1:26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  <c r="Z759" s="63"/>
    </row>
    <row r="760" spans="1:26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  <c r="Z760" s="63"/>
    </row>
    <row r="761" spans="1:26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  <c r="Z761" s="63"/>
    </row>
    <row r="762" spans="1:26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  <c r="Z762" s="63"/>
    </row>
    <row r="763" spans="1:26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  <c r="Z763" s="63"/>
    </row>
    <row r="764" spans="1:26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  <c r="Z764" s="63"/>
    </row>
    <row r="765" spans="1:26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  <c r="Z765" s="63"/>
    </row>
    <row r="766" spans="1:26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  <c r="Z766" s="63"/>
    </row>
    <row r="767" spans="1:26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  <c r="Z767" s="63"/>
    </row>
    <row r="768" spans="1:26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  <c r="Z768" s="63"/>
    </row>
    <row r="769" spans="1:26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  <c r="Z769" s="63"/>
    </row>
    <row r="770" spans="1:26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  <c r="Z770" s="63"/>
    </row>
    <row r="771" spans="1:26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  <c r="Z771" s="63"/>
    </row>
    <row r="772" spans="1:26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  <c r="Z772" s="63"/>
    </row>
    <row r="773" spans="1:26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  <c r="Z773" s="63"/>
    </row>
    <row r="774" spans="1:26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  <c r="Z774" s="63"/>
    </row>
    <row r="775" spans="1:26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  <c r="Z775" s="63"/>
    </row>
    <row r="776" spans="1:26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  <c r="Z776" s="63"/>
    </row>
    <row r="777" spans="1:26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  <c r="Z777" s="63"/>
    </row>
    <row r="778" spans="1:26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  <c r="Z778" s="63"/>
    </row>
    <row r="779" spans="1:26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  <c r="Z779" s="63"/>
    </row>
    <row r="780" spans="1:26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  <c r="Z780" s="63"/>
    </row>
    <row r="781" spans="1:26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  <c r="Z781" s="63"/>
    </row>
    <row r="782" spans="1:26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  <c r="Z782" s="63"/>
    </row>
    <row r="783" spans="1:26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  <c r="Z783" s="63"/>
    </row>
    <row r="784" spans="1:26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  <c r="Z784" s="63"/>
    </row>
    <row r="785" spans="1:26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  <c r="Z785" s="63"/>
    </row>
    <row r="786" spans="1:26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  <c r="Z786" s="63"/>
    </row>
    <row r="787" spans="1:26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  <c r="Z787" s="63"/>
    </row>
    <row r="788" spans="1:26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  <c r="Z788" s="63"/>
    </row>
    <row r="789" spans="1:26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  <c r="Z789" s="63"/>
    </row>
    <row r="790" spans="1:26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  <c r="Z790" s="63"/>
    </row>
    <row r="791" spans="1:26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  <c r="Z791" s="63"/>
    </row>
    <row r="792" spans="1:26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  <c r="Z792" s="63"/>
    </row>
    <row r="793" spans="1:26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  <c r="Z793" s="63"/>
    </row>
    <row r="794" spans="1:26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  <c r="Z794" s="63"/>
    </row>
    <row r="795" spans="1:26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  <c r="Z795" s="63"/>
    </row>
    <row r="796" spans="1:26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  <c r="Z796" s="63"/>
    </row>
    <row r="797" spans="1:26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  <c r="Z797" s="63"/>
    </row>
    <row r="798" spans="1:26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  <c r="Z798" s="63"/>
    </row>
    <row r="799" spans="1:26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  <c r="Z799" s="63"/>
    </row>
    <row r="800" spans="1:26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  <c r="Z800" s="63"/>
    </row>
    <row r="801" spans="1:26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  <c r="Z801" s="63"/>
    </row>
    <row r="802" spans="1:26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</row>
    <row r="803" spans="1:26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  <c r="Z803" s="63"/>
    </row>
    <row r="804" spans="1:26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  <c r="Z804" s="63"/>
    </row>
    <row r="805" spans="1:26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  <c r="Z805" s="63"/>
    </row>
    <row r="806" spans="1:26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  <c r="Z806" s="63"/>
    </row>
    <row r="807" spans="1:26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  <c r="Z807" s="63"/>
    </row>
    <row r="808" spans="1:26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  <c r="Z808" s="63"/>
    </row>
    <row r="809" spans="1:26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  <c r="Z809" s="63"/>
    </row>
    <row r="810" spans="1:26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  <c r="Z810" s="63"/>
    </row>
    <row r="811" spans="1:26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  <c r="Z811" s="63"/>
    </row>
    <row r="812" spans="1:26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  <c r="Z812" s="63"/>
    </row>
    <row r="813" spans="1:26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  <c r="Z813" s="63"/>
    </row>
    <row r="814" spans="1:26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  <c r="Z814" s="63"/>
    </row>
    <row r="815" spans="1:26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  <c r="Z815" s="63"/>
    </row>
    <row r="816" spans="1:26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  <c r="Z816" s="63"/>
    </row>
    <row r="817" spans="1:26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  <c r="Z817" s="63"/>
    </row>
    <row r="818" spans="1:26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  <c r="Z818" s="63"/>
    </row>
    <row r="819" spans="1:26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  <c r="Z819" s="63"/>
    </row>
    <row r="820" spans="1:26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  <c r="Z820" s="63"/>
    </row>
    <row r="821" spans="1:26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  <c r="Z821" s="63"/>
    </row>
    <row r="822" spans="1:26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  <c r="Z822" s="63"/>
    </row>
    <row r="823" spans="1:26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  <c r="Z823" s="63"/>
    </row>
    <row r="824" spans="1:26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  <c r="Z824" s="63"/>
    </row>
    <row r="825" spans="1:26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  <c r="Z825" s="63"/>
    </row>
    <row r="826" spans="1:26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  <c r="Z826" s="63"/>
    </row>
    <row r="827" spans="1:26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  <c r="Z827" s="63"/>
    </row>
    <row r="828" spans="1:26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  <c r="Z828" s="63"/>
    </row>
    <row r="829" spans="1:26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  <c r="Z829" s="63"/>
    </row>
    <row r="830" spans="1:26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  <c r="Z830" s="63"/>
    </row>
    <row r="831" spans="1:26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  <c r="Z831" s="63"/>
    </row>
    <row r="832" spans="1:26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  <c r="Z832" s="63"/>
    </row>
    <row r="833" spans="1:26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  <c r="Z833" s="63"/>
    </row>
    <row r="834" spans="1:26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  <c r="Z834" s="63"/>
    </row>
    <row r="835" spans="1:26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  <c r="Z835" s="63"/>
    </row>
    <row r="836" spans="1:26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  <c r="Z836" s="63"/>
    </row>
    <row r="837" spans="1:26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  <c r="Z837" s="63"/>
    </row>
    <row r="838" spans="1:26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  <c r="Z838" s="63"/>
    </row>
    <row r="839" spans="1:26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  <c r="Z839" s="63"/>
    </row>
    <row r="840" spans="1:26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  <c r="Z840" s="63"/>
    </row>
    <row r="841" spans="1:26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  <c r="Z841" s="63"/>
    </row>
    <row r="842" spans="1:26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  <c r="Z842" s="63"/>
    </row>
    <row r="843" spans="1:26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  <c r="Z843" s="63"/>
    </row>
    <row r="844" spans="1:26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  <c r="Z844" s="63"/>
    </row>
    <row r="845" spans="1:26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  <c r="Z845" s="63"/>
    </row>
    <row r="846" spans="1:26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  <c r="Z846" s="63"/>
    </row>
    <row r="847" spans="1:26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  <c r="Z847" s="63"/>
    </row>
    <row r="848" spans="1:26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  <c r="Z848" s="63"/>
    </row>
    <row r="849" spans="1:26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  <c r="Z849" s="63"/>
    </row>
    <row r="850" spans="1:26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  <c r="Z850" s="63"/>
    </row>
    <row r="851" spans="1:26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  <c r="Z851" s="63"/>
    </row>
    <row r="852" spans="1:26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  <c r="Z852" s="63"/>
    </row>
    <row r="853" spans="1:26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  <c r="Z853" s="63"/>
    </row>
    <row r="854" spans="1:26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  <c r="Z854" s="63"/>
    </row>
    <row r="855" spans="1:26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  <c r="Z855" s="63"/>
    </row>
    <row r="856" spans="1:26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  <c r="Z856" s="63"/>
    </row>
    <row r="857" spans="1:26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  <c r="Z857" s="63"/>
    </row>
    <row r="858" spans="1:26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  <c r="Z858" s="63"/>
    </row>
    <row r="859" spans="1:26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  <c r="Z859" s="63"/>
    </row>
    <row r="860" spans="1:26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  <c r="Z860" s="63"/>
    </row>
    <row r="861" spans="1:26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  <c r="Z861" s="63"/>
    </row>
    <row r="862" spans="1:26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  <c r="Z862" s="63"/>
    </row>
    <row r="863" spans="1:26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  <c r="Z863" s="63"/>
    </row>
    <row r="864" spans="1:26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  <c r="Z864" s="63"/>
    </row>
    <row r="865" spans="1:26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  <c r="Z865" s="63"/>
    </row>
    <row r="866" spans="1:26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  <c r="Z866" s="63"/>
    </row>
    <row r="867" spans="1:26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  <c r="Z867" s="63"/>
    </row>
    <row r="868" spans="1:26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  <c r="Z868" s="63"/>
    </row>
    <row r="869" spans="1:26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  <c r="Z869" s="63"/>
    </row>
    <row r="870" spans="1:26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  <c r="Z870" s="63"/>
    </row>
    <row r="871" spans="1:26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  <c r="Z871" s="63"/>
    </row>
    <row r="872" spans="1:26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  <c r="Z872" s="63"/>
    </row>
    <row r="873" spans="1:26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  <c r="Z873" s="63"/>
    </row>
    <row r="874" spans="1:26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  <c r="Z874" s="63"/>
    </row>
    <row r="875" spans="1:26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  <c r="Z875" s="63"/>
    </row>
    <row r="876" spans="1:26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  <c r="Z876" s="63"/>
    </row>
    <row r="877" spans="1:26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  <c r="Z877" s="63"/>
    </row>
    <row r="878" spans="1:26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  <c r="Z878" s="63"/>
    </row>
    <row r="879" spans="1:26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  <c r="Z879" s="63"/>
    </row>
    <row r="880" spans="1:26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  <c r="Z880" s="63"/>
    </row>
    <row r="881" spans="1:26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  <c r="Z881" s="63"/>
    </row>
    <row r="882" spans="1:26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  <c r="Z882" s="63"/>
    </row>
    <row r="883" spans="1:26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  <c r="Z883" s="63"/>
    </row>
    <row r="884" spans="1:26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  <c r="Z884" s="63"/>
    </row>
    <row r="885" spans="1:26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  <c r="Z885" s="63"/>
    </row>
    <row r="886" spans="1:26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  <c r="Z886" s="63"/>
    </row>
    <row r="887" spans="1:26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  <c r="Z887" s="63"/>
    </row>
    <row r="888" spans="1:26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  <c r="Z888" s="63"/>
    </row>
    <row r="889" spans="1:26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  <c r="Z889" s="63"/>
    </row>
    <row r="890" spans="1:26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  <c r="Z890" s="63"/>
    </row>
    <row r="891" spans="1:26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  <c r="Z891" s="63"/>
    </row>
    <row r="892" spans="1:26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</row>
    <row r="893" spans="1:26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  <c r="Z893" s="63"/>
    </row>
    <row r="894" spans="1:26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  <c r="Z894" s="63"/>
    </row>
    <row r="895" spans="1:26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  <c r="Z895" s="63"/>
    </row>
    <row r="896" spans="1:26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  <c r="Z896" s="63"/>
    </row>
    <row r="897" spans="1:26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  <c r="Z897" s="63"/>
    </row>
    <row r="898" spans="1:26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  <c r="Z898" s="63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98"/>
  <sheetViews>
    <sheetView topLeftCell="A13" zoomScale="70" zoomScaleNormal="70" workbookViewId="0">
      <selection activeCell="J39" sqref="J39"/>
    </sheetView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</row>
    <row r="2" spans="1:26" ht="18.7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ht="18.7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4"/>
      <c r="P3" s="64"/>
      <c r="Q3" s="143" t="s">
        <v>386</v>
      </c>
      <c r="R3" s="133"/>
      <c r="S3" s="133"/>
      <c r="T3" s="133"/>
      <c r="U3" s="133"/>
      <c r="V3" s="133"/>
      <c r="W3" s="133"/>
      <c r="X3" s="133"/>
      <c r="Y3" s="133"/>
      <c r="Z3" s="133"/>
    </row>
    <row r="4" spans="1:26" ht="18.75">
      <c r="A4" s="65"/>
      <c r="B4" s="66"/>
      <c r="C4" s="65"/>
      <c r="D4" s="65"/>
      <c r="E4" s="67"/>
      <c r="F4" s="67"/>
      <c r="G4" s="67"/>
      <c r="H4" s="5"/>
      <c r="I4" s="5"/>
      <c r="J4" s="5"/>
      <c r="K4" s="5"/>
      <c r="L4" s="5"/>
      <c r="M4" s="5"/>
      <c r="N4" s="5"/>
      <c r="O4" s="5"/>
      <c r="P4" s="5"/>
      <c r="Q4" s="143" t="s">
        <v>1</v>
      </c>
      <c r="R4" s="133"/>
      <c r="S4" s="133"/>
      <c r="T4" s="133"/>
      <c r="U4" s="133"/>
      <c r="V4" s="133"/>
      <c r="W4" s="133"/>
      <c r="X4" s="133"/>
      <c r="Y4" s="133"/>
      <c r="Z4" s="133"/>
    </row>
    <row r="5" spans="1:26" ht="18.75">
      <c r="A5" s="65"/>
      <c r="B5" s="65"/>
      <c r="C5" s="65"/>
      <c r="D5" s="65"/>
      <c r="E5" s="67"/>
      <c r="F5" s="67"/>
      <c r="G5" s="67"/>
      <c r="H5" s="5"/>
      <c r="I5" s="5"/>
      <c r="J5" s="5"/>
      <c r="K5" s="5"/>
      <c r="L5" s="5"/>
      <c r="M5" s="5"/>
      <c r="N5" s="5"/>
      <c r="O5" s="5"/>
      <c r="P5" s="5"/>
      <c r="Q5" s="163" t="s">
        <v>2</v>
      </c>
      <c r="R5" s="133"/>
      <c r="S5" s="133"/>
      <c r="T5" s="133"/>
      <c r="U5" s="133"/>
      <c r="V5" s="133"/>
      <c r="W5" s="133"/>
      <c r="X5" s="133"/>
      <c r="Y5" s="133"/>
      <c r="Z5" s="133"/>
    </row>
    <row r="6" spans="1:26" ht="18.75">
      <c r="A6" s="65"/>
      <c r="B6" s="65"/>
      <c r="C6" s="65"/>
      <c r="D6" s="65"/>
      <c r="E6" s="67"/>
      <c r="F6" s="67"/>
      <c r="G6" s="67"/>
      <c r="H6" s="5"/>
      <c r="I6" s="5"/>
      <c r="J6" s="5"/>
      <c r="K6" s="5"/>
      <c r="L6" s="5"/>
      <c r="M6" s="5"/>
      <c r="N6" s="5"/>
      <c r="O6" s="5"/>
      <c r="P6" s="5"/>
      <c r="Q6" s="144" t="s">
        <v>385</v>
      </c>
      <c r="R6" s="133"/>
      <c r="S6" s="133"/>
      <c r="T6" s="133"/>
      <c r="U6" s="133"/>
      <c r="V6" s="133"/>
      <c r="W6" s="133"/>
      <c r="X6" s="133"/>
      <c r="Y6" s="133"/>
      <c r="Z6" s="133"/>
    </row>
    <row r="7" spans="1:26" ht="18.75">
      <c r="A7" s="65"/>
      <c r="B7" s="65"/>
      <c r="C7" s="65"/>
      <c r="D7" s="65"/>
      <c r="E7" s="67"/>
      <c r="F7" s="67"/>
      <c r="G7" s="67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5"/>
      <c r="B8" s="65"/>
      <c r="C8" s="65"/>
      <c r="D8" s="65"/>
      <c r="E8" s="67"/>
      <c r="F8" s="67"/>
      <c r="G8" s="6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5"/>
      <c r="B9" s="65"/>
      <c r="C9" s="65"/>
      <c r="D9" s="65"/>
      <c r="E9" s="67"/>
      <c r="F9" s="67"/>
      <c r="G9" s="6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5"/>
      <c r="B10" s="65"/>
      <c r="C10" s="65"/>
      <c r="D10" s="65"/>
      <c r="E10" s="67"/>
      <c r="F10" s="67"/>
      <c r="G10" s="67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5"/>
      <c r="B11" s="65"/>
      <c r="C11" s="65"/>
      <c r="D11" s="65"/>
      <c r="E11" s="67"/>
      <c r="F11" s="67"/>
      <c r="G11" s="67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5"/>
      <c r="B12" s="65"/>
      <c r="C12" s="65"/>
      <c r="D12" s="65"/>
      <c r="E12" s="67"/>
      <c r="F12" s="67"/>
      <c r="G12" s="6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164" t="s">
        <v>387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</row>
    <row r="14" spans="1:26" ht="20.25">
      <c r="A14" s="161" t="s">
        <v>5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</row>
    <row r="15" spans="1:26" ht="18.7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</row>
    <row r="16" spans="1:26" ht="12.75">
      <c r="A16" s="162" t="s">
        <v>6</v>
      </c>
      <c r="B16" s="165" t="s">
        <v>286</v>
      </c>
      <c r="C16" s="165" t="s">
        <v>232</v>
      </c>
      <c r="D16" s="165" t="s">
        <v>233</v>
      </c>
      <c r="E16" s="165" t="s">
        <v>234</v>
      </c>
      <c r="F16" s="166" t="s">
        <v>287</v>
      </c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9"/>
    </row>
    <row r="17" spans="1:26" ht="37.5">
      <c r="A17" s="110"/>
      <c r="B17" s="110"/>
      <c r="C17" s="110"/>
      <c r="D17" s="110"/>
      <c r="E17" s="110"/>
      <c r="F17" s="68" t="s">
        <v>236</v>
      </c>
      <c r="G17" s="68" t="s">
        <v>237</v>
      </c>
      <c r="H17" s="166" t="s">
        <v>288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9"/>
    </row>
    <row r="18" spans="1:26" ht="31.5" customHeight="1">
      <c r="A18" s="158" t="s">
        <v>239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9"/>
    </row>
    <row r="19" spans="1:26" ht="13.5" customHeight="1">
      <c r="A19" s="153" t="s">
        <v>19</v>
      </c>
      <c r="B19" s="154"/>
      <c r="C19" s="154"/>
      <c r="D19" s="154"/>
      <c r="E19" s="154"/>
      <c r="F19" s="154"/>
      <c r="G19" s="155"/>
      <c r="H19" s="69" t="s">
        <v>240</v>
      </c>
      <c r="I19" s="69" t="s">
        <v>241</v>
      </c>
      <c r="J19" s="69" t="s">
        <v>242</v>
      </c>
      <c r="K19" s="69" t="s">
        <v>243</v>
      </c>
      <c r="L19" s="69" t="s">
        <v>244</v>
      </c>
      <c r="M19" s="69" t="s">
        <v>245</v>
      </c>
      <c r="N19" s="69" t="s">
        <v>246</v>
      </c>
      <c r="O19" s="69" t="s">
        <v>247</v>
      </c>
      <c r="P19" s="69" t="s">
        <v>248</v>
      </c>
      <c r="Q19" s="69" t="s">
        <v>249</v>
      </c>
      <c r="R19" s="69" t="s">
        <v>242</v>
      </c>
      <c r="S19" s="69" t="s">
        <v>249</v>
      </c>
      <c r="T19" s="69" t="s">
        <v>250</v>
      </c>
      <c r="U19" s="69" t="s">
        <v>251</v>
      </c>
      <c r="V19" s="69" t="s">
        <v>252</v>
      </c>
      <c r="W19" s="69" t="s">
        <v>253</v>
      </c>
      <c r="X19" s="69" t="s">
        <v>254</v>
      </c>
      <c r="Y19" s="69" t="s">
        <v>255</v>
      </c>
      <c r="Z19" s="69" t="s">
        <v>256</v>
      </c>
    </row>
    <row r="20" spans="1:26" ht="13.5" customHeight="1">
      <c r="A20" s="156"/>
      <c r="B20" s="157"/>
      <c r="C20" s="157"/>
      <c r="D20" s="157"/>
      <c r="E20" s="157"/>
      <c r="F20" s="157"/>
      <c r="G20" s="112"/>
      <c r="H20" s="69">
        <v>8</v>
      </c>
      <c r="I20" s="69">
        <v>8</v>
      </c>
      <c r="J20" s="69">
        <v>8</v>
      </c>
      <c r="K20" s="69">
        <v>8</v>
      </c>
      <c r="L20" s="69">
        <v>8</v>
      </c>
      <c r="M20" s="69">
        <v>8</v>
      </c>
      <c r="N20" s="69">
        <v>8</v>
      </c>
      <c r="O20" s="69">
        <v>8</v>
      </c>
      <c r="P20" s="69">
        <v>16</v>
      </c>
      <c r="Q20" s="69">
        <v>12</v>
      </c>
      <c r="R20" s="69">
        <v>16</v>
      </c>
      <c r="S20" s="69">
        <v>24</v>
      </c>
      <c r="T20" s="69">
        <v>4</v>
      </c>
      <c r="U20" s="69">
        <v>4</v>
      </c>
      <c r="V20" s="69">
        <v>4</v>
      </c>
      <c r="W20" s="69">
        <v>4</v>
      </c>
      <c r="X20" s="69">
        <v>4</v>
      </c>
      <c r="Y20" s="69">
        <v>4</v>
      </c>
      <c r="Z20" s="69">
        <v>4</v>
      </c>
    </row>
    <row r="21" spans="1:26" ht="13.5" customHeight="1">
      <c r="A21" s="70">
        <v>1</v>
      </c>
      <c r="B21" s="69" t="s">
        <v>257</v>
      </c>
      <c r="C21" s="71" t="s">
        <v>258</v>
      </c>
      <c r="D21" s="69">
        <v>2</v>
      </c>
      <c r="E21" s="69" t="s">
        <v>22</v>
      </c>
      <c r="F21" s="72">
        <f>S21/S20</f>
        <v>354.16666666666669</v>
      </c>
      <c r="G21" s="73">
        <f t="shared" ref="G21:G24" si="0">S21*10/100</f>
        <v>850</v>
      </c>
      <c r="H21" s="74"/>
      <c r="I21" s="74"/>
      <c r="J21" s="73"/>
      <c r="K21" s="74"/>
      <c r="L21" s="75"/>
      <c r="M21" s="75"/>
      <c r="N21" s="75"/>
      <c r="O21" s="75"/>
      <c r="P21" s="75"/>
      <c r="Q21" s="74"/>
      <c r="R21" s="75"/>
      <c r="S21" s="73">
        <v>8500</v>
      </c>
      <c r="T21" s="74"/>
      <c r="U21" s="74"/>
      <c r="V21" s="74"/>
      <c r="W21" s="74"/>
      <c r="X21" s="75"/>
      <c r="Y21" s="75"/>
      <c r="Z21" s="75"/>
    </row>
    <row r="22" spans="1:26" ht="13.5" customHeight="1">
      <c r="A22" s="70">
        <v>2</v>
      </c>
      <c r="B22" s="69" t="s">
        <v>257</v>
      </c>
      <c r="C22" s="71" t="s">
        <v>258</v>
      </c>
      <c r="D22" s="69">
        <v>4</v>
      </c>
      <c r="E22" s="76" t="s">
        <v>34</v>
      </c>
      <c r="F22" s="73">
        <f>S22/S20</f>
        <v>375</v>
      </c>
      <c r="G22" s="73">
        <f t="shared" si="0"/>
        <v>900</v>
      </c>
      <c r="H22" s="74"/>
      <c r="I22" s="74"/>
      <c r="J22" s="75"/>
      <c r="K22" s="75"/>
      <c r="L22" s="75"/>
      <c r="M22" s="75"/>
      <c r="N22" s="75"/>
      <c r="O22" s="75"/>
      <c r="P22" s="73"/>
      <c r="Q22" s="75"/>
      <c r="R22" s="75"/>
      <c r="S22" s="73">
        <v>9000</v>
      </c>
      <c r="T22" s="74"/>
      <c r="U22" s="74"/>
      <c r="V22" s="74"/>
      <c r="W22" s="74"/>
      <c r="X22" s="75"/>
      <c r="Y22" s="75"/>
      <c r="Z22" s="75"/>
    </row>
    <row r="23" spans="1:26" ht="13.5" customHeight="1">
      <c r="A23" s="70">
        <v>3</v>
      </c>
      <c r="B23" s="69" t="s">
        <v>257</v>
      </c>
      <c r="C23" s="71" t="s">
        <v>258</v>
      </c>
      <c r="D23" s="69">
        <v>6</v>
      </c>
      <c r="E23" s="76" t="s">
        <v>34</v>
      </c>
      <c r="F23" s="72">
        <f>S23/S20</f>
        <v>395.83333333333331</v>
      </c>
      <c r="G23" s="73">
        <f t="shared" si="0"/>
        <v>950</v>
      </c>
      <c r="H23" s="74"/>
      <c r="I23" s="74"/>
      <c r="J23" s="75"/>
      <c r="K23" s="74"/>
      <c r="L23" s="75"/>
      <c r="M23" s="75"/>
      <c r="N23" s="75"/>
      <c r="O23" s="75"/>
      <c r="P23" s="75"/>
      <c r="Q23" s="74"/>
      <c r="R23" s="74"/>
      <c r="S23" s="73">
        <v>9500</v>
      </c>
      <c r="T23" s="74"/>
      <c r="U23" s="74"/>
      <c r="V23" s="74"/>
      <c r="W23" s="74"/>
      <c r="X23" s="75"/>
      <c r="Y23" s="75"/>
      <c r="Z23" s="75"/>
    </row>
    <row r="24" spans="1:26" ht="13.5" customHeight="1">
      <c r="A24" s="70">
        <v>4</v>
      </c>
      <c r="B24" s="69" t="s">
        <v>257</v>
      </c>
      <c r="C24" s="71" t="s">
        <v>258</v>
      </c>
      <c r="D24" s="69">
        <v>6</v>
      </c>
      <c r="E24" s="76" t="s">
        <v>34</v>
      </c>
      <c r="F24" s="72">
        <f>S24/S20</f>
        <v>416.66666666666669</v>
      </c>
      <c r="G24" s="73">
        <f t="shared" si="0"/>
        <v>1000</v>
      </c>
      <c r="H24" s="74"/>
      <c r="I24" s="74"/>
      <c r="J24" s="74"/>
      <c r="K24" s="74"/>
      <c r="L24" s="75"/>
      <c r="M24" s="75"/>
      <c r="N24" s="75"/>
      <c r="O24" s="75"/>
      <c r="P24" s="75"/>
      <c r="Q24" s="75"/>
      <c r="R24" s="75"/>
      <c r="S24" s="73">
        <v>10000</v>
      </c>
      <c r="T24" s="74"/>
      <c r="U24" s="74"/>
      <c r="V24" s="74"/>
      <c r="W24" s="74"/>
      <c r="X24" s="75"/>
      <c r="Y24" s="75"/>
      <c r="Z24" s="75"/>
    </row>
    <row r="25" spans="1:26" ht="13.5" customHeight="1">
      <c r="A25" s="153" t="s">
        <v>48</v>
      </c>
      <c r="B25" s="154"/>
      <c r="C25" s="154"/>
      <c r="D25" s="154"/>
      <c r="E25" s="154"/>
      <c r="F25" s="154"/>
      <c r="G25" s="155"/>
      <c r="H25" s="69" t="s">
        <v>240</v>
      </c>
      <c r="I25" s="69" t="s">
        <v>241</v>
      </c>
      <c r="J25" s="69" t="s">
        <v>242</v>
      </c>
      <c r="K25" s="69" t="s">
        <v>243</v>
      </c>
      <c r="L25" s="69" t="s">
        <v>244</v>
      </c>
      <c r="M25" s="69" t="s">
        <v>245</v>
      </c>
      <c r="N25" s="69" t="s">
        <v>246</v>
      </c>
      <c r="O25" s="69" t="s">
        <v>247</v>
      </c>
      <c r="P25" s="69" t="s">
        <v>248</v>
      </c>
      <c r="Q25" s="69" t="s">
        <v>259</v>
      </c>
      <c r="R25" s="69" t="s">
        <v>242</v>
      </c>
      <c r="S25" s="69" t="s">
        <v>259</v>
      </c>
      <c r="T25" s="69" t="s">
        <v>250</v>
      </c>
      <c r="U25" s="69" t="s">
        <v>251</v>
      </c>
      <c r="V25" s="69" t="s">
        <v>252</v>
      </c>
      <c r="W25" s="69" t="s">
        <v>253</v>
      </c>
      <c r="X25" s="69" t="s">
        <v>254</v>
      </c>
      <c r="Y25" s="69" t="s">
        <v>255</v>
      </c>
      <c r="Z25" s="69" t="s">
        <v>256</v>
      </c>
    </row>
    <row r="26" spans="1:26" ht="13.5" customHeight="1">
      <c r="A26" s="156"/>
      <c r="B26" s="157"/>
      <c r="C26" s="157"/>
      <c r="D26" s="157"/>
      <c r="E26" s="157"/>
      <c r="F26" s="157"/>
      <c r="G26" s="112"/>
      <c r="H26" s="69">
        <v>8</v>
      </c>
      <c r="I26" s="69">
        <v>8</v>
      </c>
      <c r="J26" s="69">
        <v>8</v>
      </c>
      <c r="K26" s="69">
        <v>8</v>
      </c>
      <c r="L26" s="69">
        <v>8</v>
      </c>
      <c r="M26" s="69">
        <v>8</v>
      </c>
      <c r="N26" s="69">
        <v>8</v>
      </c>
      <c r="O26" s="69">
        <v>8</v>
      </c>
      <c r="P26" s="69">
        <v>12</v>
      </c>
      <c r="Q26" s="69">
        <v>12</v>
      </c>
      <c r="R26" s="69">
        <v>16</v>
      </c>
      <c r="S26" s="69">
        <v>20</v>
      </c>
      <c r="T26" s="69">
        <v>4</v>
      </c>
      <c r="U26" s="69">
        <v>4</v>
      </c>
      <c r="V26" s="69">
        <v>4</v>
      </c>
      <c r="W26" s="69">
        <v>4</v>
      </c>
      <c r="X26" s="69">
        <v>5</v>
      </c>
      <c r="Y26" s="69">
        <v>5</v>
      </c>
      <c r="Z26" s="69">
        <v>4</v>
      </c>
    </row>
    <row r="27" spans="1:26" ht="13.5" customHeight="1">
      <c r="A27" s="70">
        <v>1</v>
      </c>
      <c r="B27" s="69" t="s">
        <v>257</v>
      </c>
      <c r="C27" s="71" t="s">
        <v>258</v>
      </c>
      <c r="D27" s="69">
        <v>3</v>
      </c>
      <c r="E27" s="69" t="s">
        <v>52</v>
      </c>
      <c r="F27" s="73">
        <f>Q27/Q26</f>
        <v>525</v>
      </c>
      <c r="G27" s="73">
        <f t="shared" ref="G27:G28" si="1">Q27*10/100</f>
        <v>630</v>
      </c>
      <c r="H27" s="74"/>
      <c r="I27" s="74"/>
      <c r="J27" s="74"/>
      <c r="K27" s="74"/>
      <c r="L27" s="74"/>
      <c r="M27" s="74"/>
      <c r="N27" s="74"/>
      <c r="O27" s="74"/>
      <c r="P27" s="74"/>
      <c r="Q27" s="73">
        <v>6300</v>
      </c>
      <c r="R27" s="74"/>
      <c r="S27" s="74"/>
      <c r="T27" s="74"/>
      <c r="U27" s="74"/>
      <c r="V27" s="74"/>
      <c r="W27" s="74"/>
      <c r="X27" s="74"/>
      <c r="Y27" s="74"/>
      <c r="Z27" s="74"/>
    </row>
    <row r="28" spans="1:26" ht="13.5" customHeight="1">
      <c r="A28" s="70">
        <v>2</v>
      </c>
      <c r="B28" s="69" t="s">
        <v>257</v>
      </c>
      <c r="C28" s="71" t="s">
        <v>258</v>
      </c>
      <c r="D28" s="69">
        <v>3</v>
      </c>
      <c r="E28" s="69" t="s">
        <v>52</v>
      </c>
      <c r="F28" s="73">
        <f>Q28/Q26</f>
        <v>525</v>
      </c>
      <c r="G28" s="73">
        <f t="shared" si="1"/>
        <v>630</v>
      </c>
      <c r="H28" s="74"/>
      <c r="I28" s="74"/>
      <c r="J28" s="74"/>
      <c r="K28" s="74"/>
      <c r="L28" s="74"/>
      <c r="M28" s="74"/>
      <c r="N28" s="74"/>
      <c r="O28" s="74"/>
      <c r="P28" s="74"/>
      <c r="Q28" s="73">
        <v>6300</v>
      </c>
      <c r="R28" s="74"/>
      <c r="S28" s="74"/>
      <c r="T28" s="74"/>
      <c r="U28" s="74"/>
      <c r="V28" s="74"/>
      <c r="W28" s="74"/>
      <c r="X28" s="74"/>
      <c r="Y28" s="74"/>
      <c r="Z28" s="74"/>
    </row>
    <row r="29" spans="1:26" ht="13.5" customHeight="1">
      <c r="A29" s="70">
        <v>3</v>
      </c>
      <c r="B29" s="69" t="s">
        <v>257</v>
      </c>
      <c r="C29" s="71" t="s">
        <v>258</v>
      </c>
      <c r="D29" s="69">
        <v>5</v>
      </c>
      <c r="E29" s="69" t="s">
        <v>52</v>
      </c>
      <c r="F29" s="73">
        <f>S29/S26</f>
        <v>410</v>
      </c>
      <c r="G29" s="73">
        <f t="shared" ref="G29:G30" si="2">S29*10/100</f>
        <v>820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3">
        <v>8200</v>
      </c>
      <c r="T29" s="74"/>
      <c r="U29" s="74"/>
      <c r="V29" s="74"/>
      <c r="W29" s="74"/>
      <c r="X29" s="74"/>
      <c r="Y29" s="74"/>
      <c r="Z29" s="74"/>
    </row>
    <row r="30" spans="1:26" ht="13.5" customHeight="1">
      <c r="A30" s="70">
        <v>4</v>
      </c>
      <c r="B30" s="69" t="s">
        <v>257</v>
      </c>
      <c r="C30" s="71" t="s">
        <v>258</v>
      </c>
      <c r="D30" s="69">
        <v>5</v>
      </c>
      <c r="E30" s="69" t="s">
        <v>52</v>
      </c>
      <c r="F30" s="73">
        <f>S30/S26</f>
        <v>410</v>
      </c>
      <c r="G30" s="73">
        <f t="shared" si="2"/>
        <v>820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3">
        <v>8200</v>
      </c>
      <c r="T30" s="74"/>
      <c r="U30" s="74"/>
      <c r="V30" s="74"/>
      <c r="W30" s="74"/>
      <c r="X30" s="74"/>
      <c r="Y30" s="74"/>
      <c r="Z30" s="74"/>
    </row>
    <row r="31" spans="1:26" ht="13.5" customHeight="1">
      <c r="A31" s="70">
        <v>5</v>
      </c>
      <c r="B31" s="69" t="s">
        <v>260</v>
      </c>
      <c r="C31" s="71" t="s">
        <v>258</v>
      </c>
      <c r="D31" s="69">
        <v>2</v>
      </c>
      <c r="E31" s="69" t="s">
        <v>52</v>
      </c>
      <c r="F31" s="73">
        <f>I31/I26</f>
        <v>725</v>
      </c>
      <c r="G31" s="73">
        <f>I31*10/100</f>
        <v>580</v>
      </c>
      <c r="H31" s="74"/>
      <c r="I31" s="73">
        <v>5800</v>
      </c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</row>
    <row r="32" spans="1:26" ht="13.5" customHeight="1">
      <c r="A32" s="153" t="s">
        <v>261</v>
      </c>
      <c r="B32" s="154"/>
      <c r="C32" s="154"/>
      <c r="D32" s="154"/>
      <c r="E32" s="154"/>
      <c r="F32" s="154"/>
      <c r="G32" s="155"/>
      <c r="H32" s="69" t="s">
        <v>262</v>
      </c>
      <c r="I32" s="69" t="s">
        <v>263</v>
      </c>
      <c r="J32" s="69" t="s">
        <v>242</v>
      </c>
      <c r="K32" s="69" t="s">
        <v>248</v>
      </c>
      <c r="L32" s="69" t="s">
        <v>264</v>
      </c>
      <c r="M32" s="69" t="s">
        <v>265</v>
      </c>
      <c r="N32" s="69" t="s">
        <v>266</v>
      </c>
      <c r="O32" s="69" t="s">
        <v>247</v>
      </c>
      <c r="P32" s="69" t="s">
        <v>248</v>
      </c>
      <c r="Q32" s="69" t="s">
        <v>249</v>
      </c>
      <c r="R32" s="69" t="s">
        <v>242</v>
      </c>
      <c r="S32" s="69" t="s">
        <v>249</v>
      </c>
      <c r="T32" s="69" t="s">
        <v>250</v>
      </c>
      <c r="U32" s="69" t="s">
        <v>251</v>
      </c>
      <c r="V32" s="69" t="s">
        <v>252</v>
      </c>
      <c r="W32" s="69" t="s">
        <v>253</v>
      </c>
      <c r="X32" s="69" t="s">
        <v>254</v>
      </c>
      <c r="Y32" s="69" t="s">
        <v>255</v>
      </c>
      <c r="Z32" s="69" t="s">
        <v>256</v>
      </c>
    </row>
    <row r="33" spans="1:26" ht="13.5" customHeight="1">
      <c r="A33" s="156"/>
      <c r="B33" s="157"/>
      <c r="C33" s="157"/>
      <c r="D33" s="157"/>
      <c r="E33" s="157"/>
      <c r="F33" s="157"/>
      <c r="G33" s="112"/>
      <c r="H33" s="69">
        <v>8</v>
      </c>
      <c r="I33" s="69">
        <v>8</v>
      </c>
      <c r="J33" s="69">
        <v>8</v>
      </c>
      <c r="K33" s="69">
        <v>8</v>
      </c>
      <c r="L33" s="69">
        <v>8</v>
      </c>
      <c r="M33" s="69">
        <v>8</v>
      </c>
      <c r="N33" s="69">
        <v>8</v>
      </c>
      <c r="O33" s="69">
        <v>8</v>
      </c>
      <c r="P33" s="69">
        <v>12</v>
      </c>
      <c r="Q33" s="69">
        <v>12</v>
      </c>
      <c r="R33" s="69">
        <v>16</v>
      </c>
      <c r="S33" s="69">
        <v>24</v>
      </c>
      <c r="T33" s="69">
        <v>4</v>
      </c>
      <c r="U33" s="69">
        <v>4</v>
      </c>
      <c r="V33" s="69">
        <v>4</v>
      </c>
      <c r="W33" s="69">
        <v>4</v>
      </c>
      <c r="X33" s="69">
        <v>4</v>
      </c>
      <c r="Y33" s="69">
        <v>4</v>
      </c>
      <c r="Z33" s="69">
        <v>4</v>
      </c>
    </row>
    <row r="34" spans="1:26" ht="13.5" customHeight="1">
      <c r="A34" s="70">
        <v>1</v>
      </c>
      <c r="B34" s="69" t="s">
        <v>267</v>
      </c>
      <c r="C34" s="71" t="s">
        <v>258</v>
      </c>
      <c r="D34" s="69">
        <v>2</v>
      </c>
      <c r="E34" s="69" t="s">
        <v>22</v>
      </c>
      <c r="F34" s="73">
        <f>J34/J33</f>
        <v>600</v>
      </c>
      <c r="G34" s="73">
        <f t="shared" ref="G34:G36" si="3">J34*10/100</f>
        <v>480</v>
      </c>
      <c r="H34" s="75"/>
      <c r="I34" s="75"/>
      <c r="J34" s="73">
        <v>4800</v>
      </c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4"/>
      <c r="W34" s="75"/>
      <c r="X34" s="75"/>
      <c r="Y34" s="75"/>
      <c r="Z34" s="75"/>
    </row>
    <row r="35" spans="1:26" ht="13.5" customHeight="1">
      <c r="A35" s="70">
        <v>2</v>
      </c>
      <c r="B35" s="69" t="s">
        <v>257</v>
      </c>
      <c r="C35" s="71" t="s">
        <v>258</v>
      </c>
      <c r="D35" s="71">
        <v>2</v>
      </c>
      <c r="E35" s="69" t="s">
        <v>34</v>
      </c>
      <c r="F35" s="73">
        <f>J35/J33</f>
        <v>625</v>
      </c>
      <c r="G35" s="73">
        <f t="shared" si="3"/>
        <v>500</v>
      </c>
      <c r="H35" s="74"/>
      <c r="I35" s="74"/>
      <c r="J35" s="73">
        <v>5000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</row>
    <row r="36" spans="1:26" ht="13.5" customHeight="1">
      <c r="A36" s="70">
        <v>3</v>
      </c>
      <c r="B36" s="69" t="s">
        <v>257</v>
      </c>
      <c r="C36" s="71" t="s">
        <v>258</v>
      </c>
      <c r="D36" s="71">
        <v>2</v>
      </c>
      <c r="E36" s="69" t="s">
        <v>34</v>
      </c>
      <c r="F36" s="73">
        <f>J36/J33</f>
        <v>625</v>
      </c>
      <c r="G36" s="73">
        <f t="shared" si="3"/>
        <v>500</v>
      </c>
      <c r="H36" s="74"/>
      <c r="I36" s="74"/>
      <c r="J36" s="73">
        <v>5000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</row>
    <row r="37" spans="1:26" ht="13.5" customHeight="1">
      <c r="A37" s="153" t="s">
        <v>75</v>
      </c>
      <c r="B37" s="154"/>
      <c r="C37" s="154"/>
      <c r="D37" s="154"/>
      <c r="E37" s="154"/>
      <c r="F37" s="154"/>
      <c r="G37" s="155"/>
      <c r="H37" s="69" t="s">
        <v>240</v>
      </c>
      <c r="I37" s="69" t="s">
        <v>241</v>
      </c>
      <c r="J37" s="69" t="s">
        <v>242</v>
      </c>
      <c r="K37" s="69" t="s">
        <v>243</v>
      </c>
      <c r="L37" s="69" t="s">
        <v>244</v>
      </c>
      <c r="M37" s="69" t="s">
        <v>245</v>
      </c>
      <c r="N37" s="69" t="s">
        <v>246</v>
      </c>
      <c r="O37" s="69" t="s">
        <v>247</v>
      </c>
      <c r="P37" s="69" t="s">
        <v>248</v>
      </c>
      <c r="Q37" s="69" t="s">
        <v>249</v>
      </c>
      <c r="R37" s="69" t="s">
        <v>242</v>
      </c>
      <c r="S37" s="69" t="s">
        <v>249</v>
      </c>
      <c r="T37" s="69" t="s">
        <v>250</v>
      </c>
      <c r="U37" s="69" t="s">
        <v>251</v>
      </c>
      <c r="V37" s="69" t="s">
        <v>252</v>
      </c>
      <c r="W37" s="69" t="s">
        <v>253</v>
      </c>
      <c r="X37" s="69" t="s">
        <v>254</v>
      </c>
      <c r="Y37" s="69" t="s">
        <v>255</v>
      </c>
      <c r="Z37" s="69" t="s">
        <v>256</v>
      </c>
    </row>
    <row r="38" spans="1:26" ht="13.5" customHeight="1">
      <c r="A38" s="156"/>
      <c r="B38" s="157"/>
      <c r="C38" s="157"/>
      <c r="D38" s="157"/>
      <c r="E38" s="157"/>
      <c r="F38" s="157"/>
      <c r="G38" s="112"/>
      <c r="H38" s="69">
        <v>8</v>
      </c>
      <c r="I38" s="69">
        <v>8</v>
      </c>
      <c r="J38" s="69">
        <v>8</v>
      </c>
      <c r="K38" s="69">
        <v>8</v>
      </c>
      <c r="L38" s="69">
        <v>8</v>
      </c>
      <c r="M38" s="69">
        <v>8</v>
      </c>
      <c r="N38" s="69">
        <v>8</v>
      </c>
      <c r="O38" s="69">
        <v>8</v>
      </c>
      <c r="P38" s="69">
        <v>12</v>
      </c>
      <c r="Q38" s="69">
        <v>12</v>
      </c>
      <c r="R38" s="69">
        <v>16</v>
      </c>
      <c r="S38" s="69">
        <v>24</v>
      </c>
      <c r="T38" s="69">
        <v>4</v>
      </c>
      <c r="U38" s="69">
        <v>4</v>
      </c>
      <c r="V38" s="69">
        <v>4</v>
      </c>
      <c r="W38" s="69">
        <v>4</v>
      </c>
      <c r="X38" s="69">
        <v>4</v>
      </c>
      <c r="Y38" s="69">
        <v>4</v>
      </c>
      <c r="Z38" s="69">
        <v>4</v>
      </c>
    </row>
    <row r="39" spans="1:26" ht="13.5" customHeight="1">
      <c r="A39" s="83">
        <v>1</v>
      </c>
      <c r="B39" s="84" t="s">
        <v>260</v>
      </c>
      <c r="C39" s="85" t="s">
        <v>258</v>
      </c>
      <c r="D39" s="85">
        <v>2</v>
      </c>
      <c r="E39" s="84" t="s">
        <v>190</v>
      </c>
      <c r="F39" s="86">
        <f>J39/J38</f>
        <v>750</v>
      </c>
      <c r="G39" s="86">
        <f>J39*10/100</f>
        <v>600</v>
      </c>
      <c r="H39" s="87"/>
      <c r="I39" s="87"/>
      <c r="J39" s="86">
        <v>6000</v>
      </c>
      <c r="K39" s="87"/>
      <c r="L39" s="87"/>
      <c r="M39" s="87"/>
      <c r="N39" s="87"/>
      <c r="O39" s="87"/>
      <c r="P39" s="87"/>
      <c r="Q39" s="87"/>
      <c r="R39" s="87"/>
      <c r="S39" s="87"/>
      <c r="T39" s="86">
        <v>3700</v>
      </c>
      <c r="U39" s="87"/>
      <c r="V39" s="86">
        <v>3700</v>
      </c>
      <c r="W39" s="87"/>
      <c r="X39" s="87"/>
      <c r="Y39" s="87"/>
      <c r="Z39" s="87"/>
    </row>
    <row r="40" spans="1:26" ht="13.5" customHeight="1">
      <c r="A40" s="153" t="s">
        <v>80</v>
      </c>
      <c r="B40" s="154"/>
      <c r="C40" s="154"/>
      <c r="D40" s="154"/>
      <c r="E40" s="154"/>
      <c r="F40" s="154"/>
      <c r="G40" s="155"/>
      <c r="H40" s="69" t="s">
        <v>240</v>
      </c>
      <c r="I40" s="69" t="s">
        <v>241</v>
      </c>
      <c r="J40" s="69" t="s">
        <v>242</v>
      </c>
      <c r="K40" s="69" t="s">
        <v>243</v>
      </c>
      <c r="L40" s="69" t="s">
        <v>244</v>
      </c>
      <c r="M40" s="69" t="s">
        <v>245</v>
      </c>
      <c r="N40" s="69" t="s">
        <v>246</v>
      </c>
      <c r="O40" s="69" t="s">
        <v>247</v>
      </c>
      <c r="P40" s="69" t="s">
        <v>248</v>
      </c>
      <c r="Q40" s="69" t="s">
        <v>249</v>
      </c>
      <c r="R40" s="69" t="s">
        <v>242</v>
      </c>
      <c r="S40" s="69" t="s">
        <v>249</v>
      </c>
      <c r="T40" s="69" t="s">
        <v>250</v>
      </c>
      <c r="U40" s="69" t="s">
        <v>251</v>
      </c>
      <c r="V40" s="69" t="s">
        <v>252</v>
      </c>
      <c r="W40" s="69" t="s">
        <v>253</v>
      </c>
      <c r="X40" s="69" t="s">
        <v>254</v>
      </c>
      <c r="Y40" s="69" t="s">
        <v>255</v>
      </c>
      <c r="Z40" s="69" t="s">
        <v>256</v>
      </c>
    </row>
    <row r="41" spans="1:26" ht="13.5" customHeight="1">
      <c r="A41" s="156"/>
      <c r="B41" s="157"/>
      <c r="C41" s="157"/>
      <c r="D41" s="157"/>
      <c r="E41" s="157"/>
      <c r="F41" s="157"/>
      <c r="G41" s="112"/>
      <c r="H41" s="69">
        <v>8</v>
      </c>
      <c r="I41" s="69">
        <v>8</v>
      </c>
      <c r="J41" s="69">
        <v>8</v>
      </c>
      <c r="K41" s="69">
        <v>8</v>
      </c>
      <c r="L41" s="69">
        <v>8</v>
      </c>
      <c r="M41" s="69">
        <v>8</v>
      </c>
      <c r="N41" s="69">
        <v>8</v>
      </c>
      <c r="O41" s="69">
        <v>8</v>
      </c>
      <c r="P41" s="69">
        <v>12</v>
      </c>
      <c r="Q41" s="69">
        <v>12</v>
      </c>
      <c r="R41" s="69">
        <v>16</v>
      </c>
      <c r="S41" s="69">
        <v>24</v>
      </c>
      <c r="T41" s="69">
        <v>4</v>
      </c>
      <c r="U41" s="69">
        <v>4</v>
      </c>
      <c r="V41" s="69">
        <v>4</v>
      </c>
      <c r="W41" s="69">
        <v>4</v>
      </c>
      <c r="X41" s="69">
        <v>4</v>
      </c>
      <c r="Y41" s="69">
        <v>4</v>
      </c>
      <c r="Z41" s="69">
        <v>4</v>
      </c>
    </row>
    <row r="42" spans="1:26" ht="13.5" customHeight="1">
      <c r="A42" s="70">
        <v>1</v>
      </c>
      <c r="B42" s="76" t="s">
        <v>257</v>
      </c>
      <c r="C42" s="71" t="s">
        <v>258</v>
      </c>
      <c r="D42" s="71">
        <v>1</v>
      </c>
      <c r="E42" s="76" t="s">
        <v>84</v>
      </c>
      <c r="F42" s="73">
        <f>U42/U41</f>
        <v>950</v>
      </c>
      <c r="G42" s="73">
        <f>U42*20/100</f>
        <v>760</v>
      </c>
      <c r="H42" s="74"/>
      <c r="I42" s="73"/>
      <c r="J42" s="73"/>
      <c r="K42" s="74"/>
      <c r="L42" s="74"/>
      <c r="M42" s="74"/>
      <c r="N42" s="74"/>
      <c r="O42" s="74"/>
      <c r="P42" s="74"/>
      <c r="Q42" s="74"/>
      <c r="R42" s="74"/>
      <c r="S42" s="74"/>
      <c r="T42" s="73"/>
      <c r="U42" s="77">
        <v>3800</v>
      </c>
      <c r="V42" s="73"/>
      <c r="W42" s="74"/>
      <c r="X42" s="74"/>
      <c r="Y42" s="74"/>
      <c r="Z42" s="74"/>
    </row>
    <row r="43" spans="1:26" ht="13.5" customHeight="1">
      <c r="A43" s="159" t="s">
        <v>146</v>
      </c>
      <c r="B43" s="154"/>
      <c r="C43" s="154"/>
      <c r="D43" s="154"/>
      <c r="E43" s="154"/>
      <c r="F43" s="154"/>
      <c r="G43" s="155"/>
      <c r="H43" s="69" t="s">
        <v>240</v>
      </c>
      <c r="I43" s="69" t="s">
        <v>241</v>
      </c>
      <c r="J43" s="69" t="s">
        <v>242</v>
      </c>
      <c r="K43" s="69" t="s">
        <v>243</v>
      </c>
      <c r="L43" s="69" t="s">
        <v>244</v>
      </c>
      <c r="M43" s="69" t="s">
        <v>245</v>
      </c>
      <c r="N43" s="69" t="s">
        <v>246</v>
      </c>
      <c r="O43" s="69" t="s">
        <v>247</v>
      </c>
      <c r="P43" s="69" t="s">
        <v>248</v>
      </c>
      <c r="Q43" s="69" t="s">
        <v>249</v>
      </c>
      <c r="R43" s="69" t="s">
        <v>242</v>
      </c>
      <c r="S43" s="69" t="s">
        <v>249</v>
      </c>
      <c r="T43" s="69" t="s">
        <v>250</v>
      </c>
      <c r="U43" s="69" t="s">
        <v>251</v>
      </c>
      <c r="V43" s="69" t="s">
        <v>252</v>
      </c>
      <c r="W43" s="69" t="s">
        <v>253</v>
      </c>
      <c r="X43" s="69" t="s">
        <v>254</v>
      </c>
      <c r="Y43" s="69" t="s">
        <v>255</v>
      </c>
      <c r="Z43" s="69" t="s">
        <v>256</v>
      </c>
    </row>
    <row r="44" spans="1:26" ht="13.5" customHeight="1">
      <c r="A44" s="156"/>
      <c r="B44" s="157"/>
      <c r="C44" s="157"/>
      <c r="D44" s="157"/>
      <c r="E44" s="157"/>
      <c r="F44" s="157"/>
      <c r="G44" s="112"/>
      <c r="H44" s="69">
        <v>8</v>
      </c>
      <c r="I44" s="69">
        <v>8</v>
      </c>
      <c r="J44" s="69">
        <v>8</v>
      </c>
      <c r="K44" s="69">
        <v>8</v>
      </c>
      <c r="L44" s="69">
        <v>8</v>
      </c>
      <c r="M44" s="69">
        <v>8</v>
      </c>
      <c r="N44" s="69">
        <v>8</v>
      </c>
      <c r="O44" s="69">
        <v>8</v>
      </c>
      <c r="P44" s="69">
        <v>12</v>
      </c>
      <c r="Q44" s="69">
        <v>12</v>
      </c>
      <c r="R44" s="69">
        <v>16</v>
      </c>
      <c r="S44" s="69">
        <v>24</v>
      </c>
      <c r="T44" s="69">
        <v>4</v>
      </c>
      <c r="U44" s="69">
        <v>4</v>
      </c>
      <c r="V44" s="69">
        <v>4</v>
      </c>
      <c r="W44" s="69">
        <v>4</v>
      </c>
      <c r="X44" s="69">
        <v>4</v>
      </c>
      <c r="Y44" s="69">
        <v>4</v>
      </c>
      <c r="Z44" s="69">
        <v>4</v>
      </c>
    </row>
    <row r="45" spans="1:26" ht="13.5" customHeight="1">
      <c r="A45" s="70">
        <v>1</v>
      </c>
      <c r="B45" s="76" t="s">
        <v>257</v>
      </c>
      <c r="C45" s="71" t="s">
        <v>258</v>
      </c>
      <c r="D45" s="71">
        <v>2</v>
      </c>
      <c r="E45" s="69" t="s">
        <v>34</v>
      </c>
      <c r="F45" s="73">
        <f>O45/O44</f>
        <v>625</v>
      </c>
      <c r="G45" s="73">
        <f>O45*10/100</f>
        <v>500</v>
      </c>
      <c r="H45" s="74"/>
      <c r="I45" s="73"/>
      <c r="J45" s="73"/>
      <c r="K45" s="74"/>
      <c r="L45" s="74"/>
      <c r="M45" s="74"/>
      <c r="N45" s="74"/>
      <c r="O45" s="77">
        <v>5000</v>
      </c>
      <c r="P45" s="74"/>
      <c r="Q45" s="74"/>
      <c r="R45" s="74"/>
      <c r="S45" s="74"/>
      <c r="T45" s="73"/>
      <c r="U45" s="74"/>
      <c r="V45" s="73"/>
      <c r="W45" s="74"/>
      <c r="X45" s="74"/>
      <c r="Y45" s="74"/>
      <c r="Z45" s="74"/>
    </row>
    <row r="46" spans="1:26" ht="13.5" customHeight="1">
      <c r="A46" s="160" t="s">
        <v>268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9"/>
    </row>
    <row r="47" spans="1:26" ht="13.5" customHeight="1">
      <c r="A47" s="153" t="s">
        <v>269</v>
      </c>
      <c r="B47" s="154"/>
      <c r="C47" s="154"/>
      <c r="D47" s="154"/>
      <c r="E47" s="154"/>
      <c r="F47" s="154"/>
      <c r="G47" s="155"/>
      <c r="H47" s="69" t="s">
        <v>240</v>
      </c>
      <c r="I47" s="69" t="s">
        <v>241</v>
      </c>
      <c r="J47" s="69" t="s">
        <v>242</v>
      </c>
      <c r="K47" s="69" t="s">
        <v>270</v>
      </c>
      <c r="L47" s="69" t="s">
        <v>244</v>
      </c>
      <c r="M47" s="69" t="s">
        <v>245</v>
      </c>
      <c r="N47" s="69" t="s">
        <v>246</v>
      </c>
      <c r="O47" s="69" t="s">
        <v>247</v>
      </c>
      <c r="P47" s="69" t="s">
        <v>248</v>
      </c>
      <c r="Q47" s="69" t="s">
        <v>249</v>
      </c>
      <c r="R47" s="69" t="s">
        <v>242</v>
      </c>
      <c r="S47" s="69" t="s">
        <v>249</v>
      </c>
      <c r="T47" s="69" t="s">
        <v>250</v>
      </c>
      <c r="U47" s="69" t="s">
        <v>251</v>
      </c>
      <c r="V47" s="69" t="s">
        <v>252</v>
      </c>
      <c r="W47" s="69" t="s">
        <v>253</v>
      </c>
      <c r="X47" s="69" t="s">
        <v>254</v>
      </c>
      <c r="Y47" s="69" t="s">
        <v>255</v>
      </c>
      <c r="Z47" s="69" t="s">
        <v>256</v>
      </c>
    </row>
    <row r="48" spans="1:26" ht="13.5" customHeight="1">
      <c r="A48" s="156"/>
      <c r="B48" s="157"/>
      <c r="C48" s="157"/>
      <c r="D48" s="157"/>
      <c r="E48" s="157"/>
      <c r="F48" s="157"/>
      <c r="G48" s="112"/>
      <c r="H48" s="69">
        <v>8</v>
      </c>
      <c r="I48" s="69">
        <v>8</v>
      </c>
      <c r="J48" s="69">
        <v>8</v>
      </c>
      <c r="K48" s="69">
        <v>8</v>
      </c>
      <c r="L48" s="69">
        <v>8</v>
      </c>
      <c r="M48" s="69">
        <v>8</v>
      </c>
      <c r="N48" s="69">
        <v>8</v>
      </c>
      <c r="O48" s="69">
        <v>8</v>
      </c>
      <c r="P48" s="69">
        <v>12</v>
      </c>
      <c r="Q48" s="69">
        <v>12</v>
      </c>
      <c r="R48" s="69">
        <v>16</v>
      </c>
      <c r="S48" s="69">
        <v>24</v>
      </c>
      <c r="T48" s="69">
        <v>4</v>
      </c>
      <c r="U48" s="69">
        <v>4</v>
      </c>
      <c r="V48" s="69">
        <v>4</v>
      </c>
      <c r="W48" s="69">
        <v>4</v>
      </c>
      <c r="X48" s="69">
        <v>4</v>
      </c>
      <c r="Y48" s="69">
        <v>4</v>
      </c>
      <c r="Z48" s="69">
        <v>4</v>
      </c>
    </row>
    <row r="49" spans="1:26" ht="13.5" customHeight="1">
      <c r="A49" s="70">
        <v>1</v>
      </c>
      <c r="B49" s="69" t="s">
        <v>257</v>
      </c>
      <c r="C49" s="71" t="s">
        <v>271</v>
      </c>
      <c r="D49" s="71">
        <v>2</v>
      </c>
      <c r="E49" s="69" t="s">
        <v>34</v>
      </c>
      <c r="F49" s="73">
        <f>I49/I48</f>
        <v>612.5</v>
      </c>
      <c r="G49" s="73">
        <f t="shared" ref="G49:G50" si="4">I49*10/100</f>
        <v>490</v>
      </c>
      <c r="H49" s="74"/>
      <c r="I49" s="73">
        <v>4900</v>
      </c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3">
        <v>2600</v>
      </c>
      <c r="V49" s="74"/>
      <c r="W49" s="73">
        <v>2600</v>
      </c>
      <c r="X49" s="74"/>
      <c r="Y49" s="74"/>
      <c r="Z49" s="74"/>
    </row>
    <row r="50" spans="1:26" ht="13.5" customHeight="1">
      <c r="A50" s="70">
        <v>2</v>
      </c>
      <c r="B50" s="69" t="s">
        <v>257</v>
      </c>
      <c r="C50" s="71" t="s">
        <v>271</v>
      </c>
      <c r="D50" s="71">
        <v>2</v>
      </c>
      <c r="E50" s="69" t="s">
        <v>84</v>
      </c>
      <c r="F50" s="73">
        <f>I50/I48</f>
        <v>750</v>
      </c>
      <c r="G50" s="73">
        <f t="shared" si="4"/>
        <v>600</v>
      </c>
      <c r="H50" s="74"/>
      <c r="I50" s="73">
        <v>6000</v>
      </c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3">
        <v>3800</v>
      </c>
      <c r="V50" s="74"/>
      <c r="W50" s="73">
        <v>3800</v>
      </c>
      <c r="X50" s="74"/>
      <c r="Y50" s="74"/>
      <c r="Z50" s="74"/>
    </row>
    <row r="51" spans="1:26" ht="13.5" customHeight="1">
      <c r="A51" s="70">
        <v>3</v>
      </c>
      <c r="B51" s="69" t="s">
        <v>257</v>
      </c>
      <c r="C51" s="71" t="s">
        <v>271</v>
      </c>
      <c r="D51" s="71">
        <v>1</v>
      </c>
      <c r="E51" s="69" t="s">
        <v>84</v>
      </c>
      <c r="F51" s="73">
        <f>U51/U48</f>
        <v>950</v>
      </c>
      <c r="G51" s="73">
        <f>U51*20/100</f>
        <v>760</v>
      </c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3">
        <v>3800</v>
      </c>
      <c r="V51" s="74"/>
      <c r="W51" s="74"/>
      <c r="X51" s="74"/>
      <c r="Y51" s="74"/>
      <c r="Z51" s="74"/>
    </row>
    <row r="52" spans="1:26" ht="13.5" customHeight="1">
      <c r="A52" s="70">
        <v>4</v>
      </c>
      <c r="B52" s="69" t="s">
        <v>257</v>
      </c>
      <c r="C52" s="71" t="s">
        <v>271</v>
      </c>
      <c r="D52" s="71">
        <v>1</v>
      </c>
      <c r="E52" s="69" t="s">
        <v>84</v>
      </c>
      <c r="F52" s="73">
        <f>K52/K48</f>
        <v>612.5</v>
      </c>
      <c r="G52" s="73">
        <f>K52*10/100</f>
        <v>490</v>
      </c>
      <c r="H52" s="74"/>
      <c r="I52" s="73"/>
      <c r="J52" s="74"/>
      <c r="K52" s="73">
        <v>4900</v>
      </c>
      <c r="L52" s="74"/>
      <c r="M52" s="74"/>
      <c r="N52" s="74"/>
      <c r="O52" s="74"/>
      <c r="P52" s="74"/>
      <c r="Q52" s="74"/>
      <c r="R52" s="74"/>
      <c r="S52" s="74"/>
      <c r="T52" s="74"/>
      <c r="U52" s="73"/>
      <c r="V52" s="73">
        <v>2600</v>
      </c>
      <c r="W52" s="74"/>
      <c r="X52" s="74"/>
      <c r="Y52" s="73">
        <v>2600</v>
      </c>
      <c r="Z52" s="74"/>
    </row>
    <row r="53" spans="1:26" ht="13.5" customHeight="1">
      <c r="A53" s="158" t="s">
        <v>272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9"/>
    </row>
    <row r="54" spans="1:26" ht="13.5" customHeight="1">
      <c r="A54" s="153" t="s">
        <v>120</v>
      </c>
      <c r="B54" s="154"/>
      <c r="C54" s="154"/>
      <c r="D54" s="154"/>
      <c r="E54" s="154"/>
      <c r="F54" s="154"/>
      <c r="G54" s="155"/>
      <c r="H54" s="69" t="s">
        <v>240</v>
      </c>
      <c r="I54" s="69" t="s">
        <v>241</v>
      </c>
      <c r="J54" s="69" t="s">
        <v>242</v>
      </c>
      <c r="K54" s="69" t="s">
        <v>243</v>
      </c>
      <c r="L54" s="69" t="s">
        <v>244</v>
      </c>
      <c r="M54" s="69" t="s">
        <v>245</v>
      </c>
      <c r="N54" s="69" t="s">
        <v>246</v>
      </c>
      <c r="O54" s="69" t="s">
        <v>273</v>
      </c>
      <c r="P54" s="69" t="s">
        <v>248</v>
      </c>
      <c r="Q54" s="69" t="s">
        <v>249</v>
      </c>
      <c r="R54" s="69" t="s">
        <v>242</v>
      </c>
      <c r="S54" s="69" t="s">
        <v>249</v>
      </c>
      <c r="T54" s="69" t="s">
        <v>250</v>
      </c>
      <c r="U54" s="69" t="s">
        <v>251</v>
      </c>
      <c r="V54" s="69" t="s">
        <v>252</v>
      </c>
      <c r="W54" s="69" t="s">
        <v>253</v>
      </c>
      <c r="X54" s="69" t="s">
        <v>254</v>
      </c>
      <c r="Y54" s="69" t="s">
        <v>255</v>
      </c>
      <c r="Z54" s="69" t="s">
        <v>256</v>
      </c>
    </row>
    <row r="55" spans="1:26" ht="13.5" customHeight="1">
      <c r="A55" s="156"/>
      <c r="B55" s="157"/>
      <c r="C55" s="157"/>
      <c r="D55" s="157"/>
      <c r="E55" s="157"/>
      <c r="F55" s="157"/>
      <c r="G55" s="112"/>
      <c r="H55" s="69">
        <v>8</v>
      </c>
      <c r="I55" s="69">
        <v>8</v>
      </c>
      <c r="J55" s="69">
        <v>8</v>
      </c>
      <c r="K55" s="69">
        <v>8</v>
      </c>
      <c r="L55" s="69">
        <v>8</v>
      </c>
      <c r="M55" s="69">
        <v>8</v>
      </c>
      <c r="N55" s="69">
        <v>8</v>
      </c>
      <c r="O55" s="69">
        <v>8</v>
      </c>
      <c r="P55" s="69">
        <v>12</v>
      </c>
      <c r="Q55" s="69">
        <v>12</v>
      </c>
      <c r="R55" s="69">
        <v>16</v>
      </c>
      <c r="S55" s="69">
        <v>24</v>
      </c>
      <c r="T55" s="69">
        <v>4</v>
      </c>
      <c r="U55" s="69">
        <v>4</v>
      </c>
      <c r="V55" s="69">
        <v>4</v>
      </c>
      <c r="W55" s="69">
        <v>4</v>
      </c>
      <c r="X55" s="69">
        <v>4</v>
      </c>
      <c r="Y55" s="69">
        <v>4</v>
      </c>
      <c r="Z55" s="69">
        <v>4</v>
      </c>
    </row>
    <row r="56" spans="1:26" ht="13.5" customHeight="1">
      <c r="A56" s="70">
        <v>1</v>
      </c>
      <c r="B56" s="69" t="s">
        <v>257</v>
      </c>
      <c r="C56" s="71" t="s">
        <v>274</v>
      </c>
      <c r="D56" s="69">
        <v>1</v>
      </c>
      <c r="E56" s="69" t="s">
        <v>34</v>
      </c>
      <c r="F56" s="73">
        <f>W56/W55</f>
        <v>775</v>
      </c>
      <c r="G56" s="73">
        <f t="shared" ref="G56:G58" si="5">W56*20/100</f>
        <v>620</v>
      </c>
      <c r="H56" s="74"/>
      <c r="I56" s="74"/>
      <c r="J56" s="74"/>
      <c r="K56" s="74"/>
      <c r="L56" s="75"/>
      <c r="M56" s="74"/>
      <c r="N56" s="75"/>
      <c r="O56" s="74"/>
      <c r="P56" s="74"/>
      <c r="Q56" s="75"/>
      <c r="R56" s="74"/>
      <c r="S56" s="75"/>
      <c r="T56" s="74"/>
      <c r="U56" s="74"/>
      <c r="V56" s="74"/>
      <c r="W56" s="73">
        <v>3100</v>
      </c>
      <c r="X56" s="75"/>
      <c r="Y56" s="74"/>
      <c r="Z56" s="75"/>
    </row>
    <row r="57" spans="1:26" ht="13.5" customHeight="1">
      <c r="A57" s="70">
        <v>2</v>
      </c>
      <c r="B57" s="69" t="s">
        <v>257</v>
      </c>
      <c r="C57" s="71" t="s">
        <v>274</v>
      </c>
      <c r="D57" s="69">
        <v>1</v>
      </c>
      <c r="E57" s="69" t="s">
        <v>34</v>
      </c>
      <c r="F57" s="73">
        <f>W57/W55</f>
        <v>775</v>
      </c>
      <c r="G57" s="73">
        <f t="shared" si="5"/>
        <v>620</v>
      </c>
      <c r="H57" s="74"/>
      <c r="I57" s="74"/>
      <c r="J57" s="74"/>
      <c r="K57" s="74"/>
      <c r="L57" s="75"/>
      <c r="M57" s="74"/>
      <c r="N57" s="75"/>
      <c r="O57" s="74"/>
      <c r="P57" s="74"/>
      <c r="Q57" s="75"/>
      <c r="R57" s="74"/>
      <c r="S57" s="75"/>
      <c r="T57" s="74"/>
      <c r="U57" s="74"/>
      <c r="V57" s="74"/>
      <c r="W57" s="73">
        <v>3100</v>
      </c>
      <c r="X57" s="75"/>
      <c r="Y57" s="74"/>
      <c r="Z57" s="75"/>
    </row>
    <row r="58" spans="1:26" ht="13.5" customHeight="1">
      <c r="A58" s="70">
        <v>3</v>
      </c>
      <c r="B58" s="69" t="s">
        <v>260</v>
      </c>
      <c r="C58" s="71" t="s">
        <v>274</v>
      </c>
      <c r="D58" s="69">
        <v>1</v>
      </c>
      <c r="E58" s="69" t="s">
        <v>84</v>
      </c>
      <c r="F58" s="73">
        <f>W58/W55</f>
        <v>775</v>
      </c>
      <c r="G58" s="73">
        <f t="shared" si="5"/>
        <v>620</v>
      </c>
      <c r="H58" s="74"/>
      <c r="I58" s="74"/>
      <c r="J58" s="74"/>
      <c r="K58" s="74"/>
      <c r="L58" s="75"/>
      <c r="M58" s="75"/>
      <c r="N58" s="75"/>
      <c r="O58" s="74"/>
      <c r="P58" s="74"/>
      <c r="Q58" s="75"/>
      <c r="R58" s="74"/>
      <c r="S58" s="75"/>
      <c r="T58" s="74"/>
      <c r="U58" s="74"/>
      <c r="V58" s="74"/>
      <c r="W58" s="73">
        <v>3100</v>
      </c>
      <c r="X58" s="75"/>
      <c r="Y58" s="74"/>
      <c r="Z58" s="75"/>
    </row>
    <row r="59" spans="1:26" ht="13.5" customHeight="1">
      <c r="A59" s="153" t="s">
        <v>150</v>
      </c>
      <c r="B59" s="154"/>
      <c r="C59" s="154"/>
      <c r="D59" s="154"/>
      <c r="E59" s="154"/>
      <c r="F59" s="154"/>
      <c r="G59" s="155"/>
      <c r="H59" s="69" t="s">
        <v>240</v>
      </c>
      <c r="I59" s="69" t="s">
        <v>241</v>
      </c>
      <c r="J59" s="69" t="s">
        <v>242</v>
      </c>
      <c r="K59" s="69" t="s">
        <v>243</v>
      </c>
      <c r="L59" s="69" t="s">
        <v>244</v>
      </c>
      <c r="M59" s="69" t="s">
        <v>245</v>
      </c>
      <c r="N59" s="69" t="s">
        <v>246</v>
      </c>
      <c r="O59" s="69" t="s">
        <v>275</v>
      </c>
      <c r="P59" s="69" t="s">
        <v>248</v>
      </c>
      <c r="Q59" s="69" t="s">
        <v>249</v>
      </c>
      <c r="R59" s="69" t="s">
        <v>242</v>
      </c>
      <c r="S59" s="69" t="s">
        <v>249</v>
      </c>
      <c r="T59" s="69" t="s">
        <v>250</v>
      </c>
      <c r="U59" s="69" t="s">
        <v>251</v>
      </c>
      <c r="V59" s="69" t="s">
        <v>252</v>
      </c>
      <c r="W59" s="69" t="s">
        <v>253</v>
      </c>
      <c r="X59" s="69" t="s">
        <v>254</v>
      </c>
      <c r="Y59" s="69" t="s">
        <v>255</v>
      </c>
      <c r="Z59" s="69" t="s">
        <v>256</v>
      </c>
    </row>
    <row r="60" spans="1:26" ht="13.5" customHeight="1">
      <c r="A60" s="156"/>
      <c r="B60" s="157"/>
      <c r="C60" s="157"/>
      <c r="D60" s="157"/>
      <c r="E60" s="157"/>
      <c r="F60" s="157"/>
      <c r="G60" s="112"/>
      <c r="H60" s="69">
        <v>8</v>
      </c>
      <c r="I60" s="69">
        <v>8</v>
      </c>
      <c r="J60" s="69">
        <v>8</v>
      </c>
      <c r="K60" s="69">
        <v>8</v>
      </c>
      <c r="L60" s="69">
        <v>8</v>
      </c>
      <c r="M60" s="69">
        <v>8</v>
      </c>
      <c r="N60" s="69">
        <v>8</v>
      </c>
      <c r="O60" s="69">
        <v>8</v>
      </c>
      <c r="P60" s="69">
        <v>12</v>
      </c>
      <c r="Q60" s="69">
        <v>12</v>
      </c>
      <c r="R60" s="69">
        <v>16</v>
      </c>
      <c r="S60" s="69">
        <v>24</v>
      </c>
      <c r="T60" s="69">
        <v>4</v>
      </c>
      <c r="U60" s="69">
        <v>4</v>
      </c>
      <c r="V60" s="69">
        <v>4</v>
      </c>
      <c r="W60" s="69">
        <v>4</v>
      </c>
      <c r="X60" s="69">
        <v>4</v>
      </c>
      <c r="Y60" s="69">
        <v>4</v>
      </c>
      <c r="Z60" s="69">
        <v>4</v>
      </c>
    </row>
    <row r="61" spans="1:26" ht="13.5" customHeight="1">
      <c r="A61" s="70">
        <v>1</v>
      </c>
      <c r="B61" s="69" t="s">
        <v>257</v>
      </c>
      <c r="C61" s="71" t="s">
        <v>274</v>
      </c>
      <c r="D61" s="69">
        <v>1</v>
      </c>
      <c r="E61" s="69" t="s">
        <v>34</v>
      </c>
      <c r="F61" s="73">
        <f>O61/O60</f>
        <v>587.5</v>
      </c>
      <c r="G61" s="73">
        <f t="shared" ref="G61:G62" si="6">O61*10/100</f>
        <v>470</v>
      </c>
      <c r="H61" s="74"/>
      <c r="I61" s="74"/>
      <c r="J61" s="74"/>
      <c r="K61" s="74"/>
      <c r="L61" s="75"/>
      <c r="M61" s="74"/>
      <c r="N61" s="75"/>
      <c r="O61" s="73">
        <v>4700</v>
      </c>
      <c r="P61" s="74"/>
      <c r="Q61" s="75"/>
      <c r="R61" s="74"/>
      <c r="S61" s="75"/>
      <c r="T61" s="74"/>
      <c r="U61" s="74"/>
      <c r="V61" s="74"/>
      <c r="W61" s="73"/>
      <c r="X61" s="75"/>
      <c r="Y61" s="74"/>
      <c r="Z61" s="75"/>
    </row>
    <row r="62" spans="1:26" ht="13.5" customHeight="1">
      <c r="A62" s="70">
        <v>2</v>
      </c>
      <c r="B62" s="69" t="s">
        <v>257</v>
      </c>
      <c r="C62" s="71" t="s">
        <v>274</v>
      </c>
      <c r="D62" s="69">
        <v>1</v>
      </c>
      <c r="E62" s="69" t="s">
        <v>34</v>
      </c>
      <c r="F62" s="73">
        <f>O62/O60</f>
        <v>587.5</v>
      </c>
      <c r="G62" s="73">
        <f t="shared" si="6"/>
        <v>470</v>
      </c>
      <c r="H62" s="74"/>
      <c r="I62" s="74"/>
      <c r="J62" s="74"/>
      <c r="K62" s="74"/>
      <c r="L62" s="75"/>
      <c r="M62" s="74"/>
      <c r="N62" s="75"/>
      <c r="O62" s="73">
        <v>4700</v>
      </c>
      <c r="P62" s="74"/>
      <c r="Q62" s="75"/>
      <c r="R62" s="74"/>
      <c r="S62" s="75"/>
      <c r="T62" s="74"/>
      <c r="U62" s="74"/>
      <c r="V62" s="74"/>
      <c r="W62" s="73"/>
      <c r="X62" s="75"/>
      <c r="Y62" s="74"/>
      <c r="Z62" s="75"/>
    </row>
    <row r="63" spans="1:26" ht="13.5" customHeight="1">
      <c r="A63" s="158" t="s">
        <v>276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9"/>
    </row>
    <row r="64" spans="1:26" ht="13.5" customHeight="1">
      <c r="A64" s="153" t="s">
        <v>125</v>
      </c>
      <c r="B64" s="154"/>
      <c r="C64" s="154"/>
      <c r="D64" s="154"/>
      <c r="E64" s="154"/>
      <c r="F64" s="154"/>
      <c r="G64" s="155"/>
      <c r="H64" s="69" t="s">
        <v>240</v>
      </c>
      <c r="I64" s="69" t="s">
        <v>241</v>
      </c>
      <c r="J64" s="69" t="s">
        <v>242</v>
      </c>
      <c r="K64" s="69" t="s">
        <v>243</v>
      </c>
      <c r="L64" s="69" t="s">
        <v>244</v>
      </c>
      <c r="M64" s="69" t="s">
        <v>245</v>
      </c>
      <c r="N64" s="69" t="s">
        <v>246</v>
      </c>
      <c r="O64" s="69" t="s">
        <v>247</v>
      </c>
      <c r="P64" s="69" t="s">
        <v>248</v>
      </c>
      <c r="Q64" s="69" t="s">
        <v>249</v>
      </c>
      <c r="R64" s="69" t="s">
        <v>242</v>
      </c>
      <c r="S64" s="69" t="s">
        <v>249</v>
      </c>
      <c r="T64" s="69" t="s">
        <v>250</v>
      </c>
      <c r="U64" s="69" t="s">
        <v>251</v>
      </c>
      <c r="V64" s="69" t="s">
        <v>252</v>
      </c>
      <c r="W64" s="69" t="s">
        <v>253</v>
      </c>
      <c r="X64" s="69" t="s">
        <v>254</v>
      </c>
      <c r="Y64" s="69" t="s">
        <v>255</v>
      </c>
      <c r="Z64" s="69" t="s">
        <v>256</v>
      </c>
    </row>
    <row r="65" spans="1:26" ht="13.5" customHeight="1">
      <c r="A65" s="156"/>
      <c r="B65" s="157"/>
      <c r="C65" s="157"/>
      <c r="D65" s="157"/>
      <c r="E65" s="157"/>
      <c r="F65" s="157"/>
      <c r="G65" s="112"/>
      <c r="H65" s="69">
        <v>8</v>
      </c>
      <c r="I65" s="69">
        <v>8</v>
      </c>
      <c r="J65" s="69">
        <v>8</v>
      </c>
      <c r="K65" s="69">
        <v>8</v>
      </c>
      <c r="L65" s="69">
        <v>8</v>
      </c>
      <c r="M65" s="69">
        <v>8</v>
      </c>
      <c r="N65" s="69">
        <v>8</v>
      </c>
      <c r="O65" s="69">
        <v>8</v>
      </c>
      <c r="P65" s="69">
        <v>12</v>
      </c>
      <c r="Q65" s="69">
        <v>12</v>
      </c>
      <c r="R65" s="69">
        <v>16</v>
      </c>
      <c r="S65" s="69">
        <v>24</v>
      </c>
      <c r="T65" s="69">
        <v>4</v>
      </c>
      <c r="U65" s="69">
        <v>4</v>
      </c>
      <c r="V65" s="69">
        <v>4</v>
      </c>
      <c r="W65" s="69">
        <v>4</v>
      </c>
      <c r="X65" s="69">
        <v>4</v>
      </c>
      <c r="Y65" s="69">
        <v>4</v>
      </c>
      <c r="Z65" s="69">
        <v>4</v>
      </c>
    </row>
    <row r="66" spans="1:26" ht="13.5" customHeight="1">
      <c r="A66" s="70">
        <v>1</v>
      </c>
      <c r="B66" s="69" t="s">
        <v>257</v>
      </c>
      <c r="C66" s="71" t="s">
        <v>277</v>
      </c>
      <c r="D66" s="71">
        <v>1</v>
      </c>
      <c r="E66" s="69" t="s">
        <v>84</v>
      </c>
      <c r="F66" s="73">
        <f>U66/U65</f>
        <v>1275</v>
      </c>
      <c r="G66" s="73">
        <f t="shared" ref="G66:G68" si="7">U66*20/100</f>
        <v>1020</v>
      </c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3">
        <v>5100</v>
      </c>
      <c r="V66" s="74"/>
      <c r="W66" s="74"/>
      <c r="X66" s="74"/>
      <c r="Y66" s="74"/>
      <c r="Z66" s="74"/>
    </row>
    <row r="67" spans="1:26" ht="13.5" customHeight="1">
      <c r="A67" s="70">
        <v>2</v>
      </c>
      <c r="B67" s="69" t="s">
        <v>257</v>
      </c>
      <c r="C67" s="71" t="s">
        <v>277</v>
      </c>
      <c r="D67" s="71">
        <v>1</v>
      </c>
      <c r="E67" s="69" t="s">
        <v>84</v>
      </c>
      <c r="F67" s="73">
        <f>U67/U65</f>
        <v>1275</v>
      </c>
      <c r="G67" s="73">
        <f t="shared" si="7"/>
        <v>1020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3">
        <v>5100</v>
      </c>
      <c r="V67" s="74"/>
      <c r="W67" s="75"/>
      <c r="X67" s="74"/>
      <c r="Y67" s="74"/>
      <c r="Z67" s="74"/>
    </row>
    <row r="68" spans="1:26" ht="13.5" customHeight="1">
      <c r="A68" s="70">
        <v>3</v>
      </c>
      <c r="B68" s="69" t="s">
        <v>257</v>
      </c>
      <c r="C68" s="71" t="s">
        <v>277</v>
      </c>
      <c r="D68" s="71">
        <v>1</v>
      </c>
      <c r="E68" s="69" t="s">
        <v>84</v>
      </c>
      <c r="F68" s="73">
        <f>U68/U65</f>
        <v>1275</v>
      </c>
      <c r="G68" s="73">
        <f t="shared" si="7"/>
        <v>1020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3">
        <v>5100</v>
      </c>
      <c r="V68" s="74"/>
      <c r="W68" s="74"/>
      <c r="X68" s="74"/>
      <c r="Y68" s="74"/>
      <c r="Z68" s="74"/>
    </row>
    <row r="69" spans="1:26" ht="13.5" customHeight="1">
      <c r="A69" s="70">
        <v>4</v>
      </c>
      <c r="B69" s="69" t="s">
        <v>257</v>
      </c>
      <c r="C69" s="71" t="s">
        <v>277</v>
      </c>
      <c r="D69" s="71">
        <v>1</v>
      </c>
      <c r="E69" s="69" t="s">
        <v>84</v>
      </c>
      <c r="F69" s="73">
        <f>Z69/Z65</f>
        <v>1275</v>
      </c>
      <c r="G69" s="73">
        <f>Z69*20/100</f>
        <v>1020</v>
      </c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3"/>
      <c r="V69" s="74"/>
      <c r="W69" s="75"/>
      <c r="X69" s="74"/>
      <c r="Y69" s="74"/>
      <c r="Z69" s="73">
        <v>5100</v>
      </c>
    </row>
    <row r="70" spans="1:26" ht="13.5" customHeight="1">
      <c r="A70" s="153" t="s">
        <v>278</v>
      </c>
      <c r="B70" s="154"/>
      <c r="C70" s="154"/>
      <c r="D70" s="154"/>
      <c r="E70" s="154"/>
      <c r="F70" s="154"/>
      <c r="G70" s="155"/>
      <c r="H70" s="69" t="s">
        <v>240</v>
      </c>
      <c r="I70" s="69" t="s">
        <v>241</v>
      </c>
      <c r="J70" s="69" t="s">
        <v>242</v>
      </c>
      <c r="K70" s="69" t="s">
        <v>243</v>
      </c>
      <c r="L70" s="69" t="s">
        <v>244</v>
      </c>
      <c r="M70" s="69" t="s">
        <v>245</v>
      </c>
      <c r="N70" s="69" t="s">
        <v>246</v>
      </c>
      <c r="O70" s="69" t="s">
        <v>247</v>
      </c>
      <c r="P70" s="69" t="s">
        <v>248</v>
      </c>
      <c r="Q70" s="69" t="s">
        <v>249</v>
      </c>
      <c r="R70" s="69" t="s">
        <v>242</v>
      </c>
      <c r="S70" s="69" t="s">
        <v>249</v>
      </c>
      <c r="T70" s="69" t="s">
        <v>250</v>
      </c>
      <c r="U70" s="69" t="s">
        <v>251</v>
      </c>
      <c r="V70" s="69" t="s">
        <v>252</v>
      </c>
      <c r="W70" s="69" t="s">
        <v>253</v>
      </c>
      <c r="X70" s="69" t="s">
        <v>254</v>
      </c>
      <c r="Y70" s="69" t="s">
        <v>255</v>
      </c>
      <c r="Z70" s="69" t="s">
        <v>256</v>
      </c>
    </row>
    <row r="71" spans="1:26" ht="13.5" customHeight="1">
      <c r="A71" s="156"/>
      <c r="B71" s="157"/>
      <c r="C71" s="157"/>
      <c r="D71" s="157"/>
      <c r="E71" s="157"/>
      <c r="F71" s="157"/>
      <c r="G71" s="112"/>
      <c r="H71" s="69">
        <v>8</v>
      </c>
      <c r="I71" s="69">
        <v>8</v>
      </c>
      <c r="J71" s="69">
        <v>8</v>
      </c>
      <c r="K71" s="69">
        <v>8</v>
      </c>
      <c r="L71" s="69">
        <v>8</v>
      </c>
      <c r="M71" s="69">
        <v>8</v>
      </c>
      <c r="N71" s="69">
        <v>8</v>
      </c>
      <c r="O71" s="69">
        <v>8</v>
      </c>
      <c r="P71" s="69">
        <v>12</v>
      </c>
      <c r="Q71" s="69">
        <v>12</v>
      </c>
      <c r="R71" s="69">
        <v>16</v>
      </c>
      <c r="S71" s="69">
        <v>24</v>
      </c>
      <c r="T71" s="69">
        <v>4</v>
      </c>
      <c r="U71" s="69">
        <v>4</v>
      </c>
      <c r="V71" s="69">
        <v>4</v>
      </c>
      <c r="W71" s="69">
        <v>4</v>
      </c>
      <c r="X71" s="69">
        <v>4</v>
      </c>
      <c r="Y71" s="69">
        <v>4</v>
      </c>
      <c r="Z71" s="69">
        <v>4</v>
      </c>
    </row>
    <row r="72" spans="1:26" ht="13.5" customHeight="1">
      <c r="A72" s="83">
        <v>1</v>
      </c>
      <c r="B72" s="84" t="s">
        <v>257</v>
      </c>
      <c r="C72" s="85" t="s">
        <v>279</v>
      </c>
      <c r="D72" s="85">
        <v>2</v>
      </c>
      <c r="E72" s="84" t="s">
        <v>34</v>
      </c>
      <c r="F72" s="86">
        <f>N72/N71</f>
        <v>675</v>
      </c>
      <c r="G72" s="86">
        <f>N72*10/100</f>
        <v>540</v>
      </c>
      <c r="H72" s="74"/>
      <c r="I72" s="74"/>
      <c r="J72" s="74"/>
      <c r="K72" s="74"/>
      <c r="L72" s="74"/>
      <c r="M72" s="74"/>
      <c r="N72" s="73">
        <v>5400</v>
      </c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pans="1:26" ht="13.5" customHeight="1">
      <c r="A73" s="153" t="s">
        <v>136</v>
      </c>
      <c r="B73" s="154"/>
      <c r="C73" s="154"/>
      <c r="D73" s="154"/>
      <c r="E73" s="154"/>
      <c r="F73" s="154"/>
      <c r="G73" s="155"/>
      <c r="H73" s="69" t="s">
        <v>240</v>
      </c>
      <c r="I73" s="69" t="s">
        <v>241</v>
      </c>
      <c r="J73" s="69" t="s">
        <v>242</v>
      </c>
      <c r="K73" s="69" t="s">
        <v>243</v>
      </c>
      <c r="L73" s="69" t="s">
        <v>244</v>
      </c>
      <c r="M73" s="69" t="s">
        <v>245</v>
      </c>
      <c r="N73" s="69" t="s">
        <v>246</v>
      </c>
      <c r="O73" s="69" t="s">
        <v>247</v>
      </c>
      <c r="P73" s="69" t="s">
        <v>248</v>
      </c>
      <c r="Q73" s="69" t="s">
        <v>249</v>
      </c>
      <c r="R73" s="69" t="s">
        <v>242</v>
      </c>
      <c r="S73" s="69" t="s">
        <v>249</v>
      </c>
      <c r="T73" s="69" t="s">
        <v>250</v>
      </c>
      <c r="U73" s="69" t="s">
        <v>251</v>
      </c>
      <c r="V73" s="69" t="s">
        <v>252</v>
      </c>
      <c r="W73" s="69" t="s">
        <v>253</v>
      </c>
      <c r="X73" s="69" t="s">
        <v>254</v>
      </c>
      <c r="Y73" s="69" t="s">
        <v>255</v>
      </c>
      <c r="Z73" s="69" t="s">
        <v>256</v>
      </c>
    </row>
    <row r="74" spans="1:26" ht="13.5" customHeight="1">
      <c r="A74" s="156"/>
      <c r="B74" s="157"/>
      <c r="C74" s="157"/>
      <c r="D74" s="157"/>
      <c r="E74" s="157"/>
      <c r="F74" s="157"/>
      <c r="G74" s="112"/>
      <c r="H74" s="69">
        <v>8</v>
      </c>
      <c r="I74" s="69">
        <v>8</v>
      </c>
      <c r="J74" s="69">
        <v>8</v>
      </c>
      <c r="K74" s="69">
        <v>8</v>
      </c>
      <c r="L74" s="69">
        <v>8</v>
      </c>
      <c r="M74" s="69">
        <v>8</v>
      </c>
      <c r="N74" s="69">
        <v>8</v>
      </c>
      <c r="O74" s="69">
        <v>8</v>
      </c>
      <c r="P74" s="69">
        <v>12</v>
      </c>
      <c r="Q74" s="69">
        <v>12</v>
      </c>
      <c r="R74" s="69">
        <v>16</v>
      </c>
      <c r="S74" s="69">
        <v>24</v>
      </c>
      <c r="T74" s="69">
        <v>4</v>
      </c>
      <c r="U74" s="69">
        <v>4</v>
      </c>
      <c r="V74" s="69">
        <v>4</v>
      </c>
      <c r="W74" s="69">
        <v>4</v>
      </c>
      <c r="X74" s="69">
        <v>4</v>
      </c>
      <c r="Y74" s="69">
        <v>4</v>
      </c>
      <c r="Z74" s="69">
        <v>4</v>
      </c>
    </row>
    <row r="75" spans="1:26" ht="13.5" customHeight="1">
      <c r="A75" s="83">
        <v>1</v>
      </c>
      <c r="B75" s="84" t="s">
        <v>257</v>
      </c>
      <c r="C75" s="85" t="s">
        <v>279</v>
      </c>
      <c r="D75" s="85">
        <v>2</v>
      </c>
      <c r="E75" s="84" t="s">
        <v>34</v>
      </c>
      <c r="F75" s="86">
        <f>N75/N74</f>
        <v>675</v>
      </c>
      <c r="G75" s="86">
        <f>N75*10/100</f>
        <v>540</v>
      </c>
      <c r="H75" s="74"/>
      <c r="I75" s="74"/>
      <c r="J75" s="74"/>
      <c r="K75" s="74"/>
      <c r="L75" s="74"/>
      <c r="M75" s="74"/>
      <c r="N75" s="77">
        <v>5400</v>
      </c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pans="1:26" ht="13.5" customHeight="1">
      <c r="A76" s="153" t="s">
        <v>102</v>
      </c>
      <c r="B76" s="154"/>
      <c r="C76" s="154"/>
      <c r="D76" s="154"/>
      <c r="E76" s="154"/>
      <c r="F76" s="154"/>
      <c r="G76" s="155"/>
      <c r="H76" s="69" t="s">
        <v>240</v>
      </c>
      <c r="I76" s="69" t="s">
        <v>241</v>
      </c>
      <c r="J76" s="69" t="s">
        <v>242</v>
      </c>
      <c r="K76" s="69" t="s">
        <v>243</v>
      </c>
      <c r="L76" s="69" t="s">
        <v>244</v>
      </c>
      <c r="M76" s="69" t="s">
        <v>245</v>
      </c>
      <c r="N76" s="69" t="s">
        <v>246</v>
      </c>
      <c r="O76" s="69" t="s">
        <v>247</v>
      </c>
      <c r="P76" s="69" t="s">
        <v>248</v>
      </c>
      <c r="Q76" s="69" t="s">
        <v>249</v>
      </c>
      <c r="R76" s="69" t="s">
        <v>242</v>
      </c>
      <c r="S76" s="69" t="s">
        <v>249</v>
      </c>
      <c r="T76" s="69" t="s">
        <v>250</v>
      </c>
      <c r="U76" s="69" t="s">
        <v>251</v>
      </c>
      <c r="V76" s="69" t="s">
        <v>252</v>
      </c>
      <c r="W76" s="69" t="s">
        <v>253</v>
      </c>
      <c r="X76" s="69" t="s">
        <v>254</v>
      </c>
      <c r="Y76" s="69" t="s">
        <v>255</v>
      </c>
      <c r="Z76" s="69" t="s">
        <v>256</v>
      </c>
    </row>
    <row r="77" spans="1:26" ht="13.5" customHeight="1">
      <c r="A77" s="156"/>
      <c r="B77" s="157"/>
      <c r="C77" s="157"/>
      <c r="D77" s="157"/>
      <c r="E77" s="157"/>
      <c r="F77" s="157"/>
      <c r="G77" s="112"/>
      <c r="H77" s="69">
        <v>8</v>
      </c>
      <c r="I77" s="69">
        <v>8</v>
      </c>
      <c r="J77" s="69">
        <v>8</v>
      </c>
      <c r="K77" s="69">
        <v>8</v>
      </c>
      <c r="L77" s="69">
        <v>8</v>
      </c>
      <c r="M77" s="69">
        <v>8</v>
      </c>
      <c r="N77" s="69">
        <v>8</v>
      </c>
      <c r="O77" s="69">
        <v>8</v>
      </c>
      <c r="P77" s="69">
        <v>12</v>
      </c>
      <c r="Q77" s="69">
        <v>12</v>
      </c>
      <c r="R77" s="69">
        <v>16</v>
      </c>
      <c r="S77" s="69">
        <v>24</v>
      </c>
      <c r="T77" s="69">
        <v>4</v>
      </c>
      <c r="U77" s="69">
        <v>4</v>
      </c>
      <c r="V77" s="69">
        <v>4</v>
      </c>
      <c r="W77" s="69">
        <v>4</v>
      </c>
      <c r="X77" s="69">
        <v>4</v>
      </c>
      <c r="Y77" s="69">
        <v>4</v>
      </c>
      <c r="Z77" s="69">
        <v>4</v>
      </c>
    </row>
    <row r="78" spans="1:26" ht="13.5" customHeight="1">
      <c r="A78" s="70">
        <v>1</v>
      </c>
      <c r="B78" s="69" t="s">
        <v>257</v>
      </c>
      <c r="C78" s="71" t="s">
        <v>280</v>
      </c>
      <c r="D78" s="71">
        <v>2</v>
      </c>
      <c r="E78" s="69" t="s">
        <v>22</v>
      </c>
      <c r="F78" s="73">
        <f>N78/N77</f>
        <v>500</v>
      </c>
      <c r="G78" s="73">
        <f>N78*10/100</f>
        <v>400</v>
      </c>
      <c r="H78" s="74"/>
      <c r="I78" s="74"/>
      <c r="J78" s="74"/>
      <c r="K78" s="74"/>
      <c r="L78" s="74"/>
      <c r="M78" s="74"/>
      <c r="N78" s="73">
        <v>4000</v>
      </c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pans="1:26" ht="13.5" customHeight="1">
      <c r="A79" s="158" t="s">
        <v>281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9"/>
    </row>
    <row r="80" spans="1:26" ht="13.5" customHeight="1">
      <c r="A80" s="153" t="s">
        <v>115</v>
      </c>
      <c r="B80" s="154"/>
      <c r="C80" s="154"/>
      <c r="D80" s="154"/>
      <c r="E80" s="154"/>
      <c r="F80" s="154"/>
      <c r="G80" s="155"/>
      <c r="H80" s="69" t="s">
        <v>240</v>
      </c>
      <c r="I80" s="69" t="s">
        <v>241</v>
      </c>
      <c r="J80" s="69" t="s">
        <v>242</v>
      </c>
      <c r="K80" s="69" t="s">
        <v>243</v>
      </c>
      <c r="L80" s="69" t="s">
        <v>244</v>
      </c>
      <c r="M80" s="69" t="s">
        <v>245</v>
      </c>
      <c r="N80" s="69" t="s">
        <v>246</v>
      </c>
      <c r="O80" s="69" t="s">
        <v>247</v>
      </c>
      <c r="P80" s="69" t="s">
        <v>248</v>
      </c>
      <c r="Q80" s="69" t="s">
        <v>249</v>
      </c>
      <c r="R80" s="69" t="s">
        <v>242</v>
      </c>
      <c r="S80" s="69" t="s">
        <v>249</v>
      </c>
      <c r="T80" s="69" t="s">
        <v>250</v>
      </c>
      <c r="U80" s="69" t="s">
        <v>251</v>
      </c>
      <c r="V80" s="69" t="s">
        <v>252</v>
      </c>
      <c r="W80" s="69" t="s">
        <v>253</v>
      </c>
      <c r="X80" s="69" t="s">
        <v>254</v>
      </c>
      <c r="Y80" s="69" t="s">
        <v>255</v>
      </c>
      <c r="Z80" s="69" t="s">
        <v>256</v>
      </c>
    </row>
    <row r="81" spans="1:26" ht="13.5" customHeight="1">
      <c r="A81" s="156"/>
      <c r="B81" s="157"/>
      <c r="C81" s="157"/>
      <c r="D81" s="157"/>
      <c r="E81" s="157"/>
      <c r="F81" s="157"/>
      <c r="G81" s="112"/>
      <c r="H81" s="69">
        <v>8</v>
      </c>
      <c r="I81" s="69">
        <v>8</v>
      </c>
      <c r="J81" s="69">
        <v>8</v>
      </c>
      <c r="K81" s="69">
        <v>8</v>
      </c>
      <c r="L81" s="69">
        <v>8</v>
      </c>
      <c r="M81" s="69">
        <v>8</v>
      </c>
      <c r="N81" s="69">
        <v>8</v>
      </c>
      <c r="O81" s="69">
        <v>8</v>
      </c>
      <c r="P81" s="69">
        <v>12</v>
      </c>
      <c r="Q81" s="69">
        <v>12</v>
      </c>
      <c r="R81" s="69">
        <v>16</v>
      </c>
      <c r="S81" s="69">
        <v>24</v>
      </c>
      <c r="T81" s="69">
        <v>4</v>
      </c>
      <c r="U81" s="69">
        <v>4</v>
      </c>
      <c r="V81" s="69">
        <v>4</v>
      </c>
      <c r="W81" s="69">
        <v>4</v>
      </c>
      <c r="X81" s="69">
        <v>4</v>
      </c>
      <c r="Y81" s="69">
        <v>4</v>
      </c>
      <c r="Z81" s="69">
        <v>4</v>
      </c>
    </row>
    <row r="82" spans="1:26" ht="13.5" customHeight="1">
      <c r="A82" s="70">
        <v>1</v>
      </c>
      <c r="B82" s="69" t="s">
        <v>257</v>
      </c>
      <c r="C82" s="69" t="s">
        <v>282</v>
      </c>
      <c r="D82" s="69">
        <v>2</v>
      </c>
      <c r="E82" s="69" t="s">
        <v>34</v>
      </c>
      <c r="F82" s="73">
        <f>I82/I81</f>
        <v>625</v>
      </c>
      <c r="G82" s="73">
        <f t="shared" ref="G82:G84" si="8">I82*10/100</f>
        <v>500</v>
      </c>
      <c r="H82" s="75"/>
      <c r="I82" s="73">
        <v>5000</v>
      </c>
      <c r="J82" s="74"/>
      <c r="K82" s="75"/>
      <c r="L82" s="75"/>
      <c r="M82" s="75"/>
      <c r="N82" s="75"/>
      <c r="O82" s="75"/>
      <c r="P82" s="75"/>
      <c r="Q82" s="75"/>
      <c r="R82" s="75"/>
      <c r="S82" s="74"/>
      <c r="T82" s="75"/>
      <c r="U82" s="75"/>
      <c r="V82" s="75"/>
      <c r="W82" s="75"/>
      <c r="X82" s="75"/>
      <c r="Y82" s="75"/>
      <c r="Z82" s="75"/>
    </row>
    <row r="83" spans="1:26" ht="13.5" customHeight="1">
      <c r="A83" s="70">
        <v>2</v>
      </c>
      <c r="B83" s="69" t="s">
        <v>257</v>
      </c>
      <c r="C83" s="69" t="s">
        <v>282</v>
      </c>
      <c r="D83" s="69">
        <v>2</v>
      </c>
      <c r="E83" s="69" t="s">
        <v>34</v>
      </c>
      <c r="F83" s="73">
        <f>I83/I81</f>
        <v>625</v>
      </c>
      <c r="G83" s="73">
        <f t="shared" si="8"/>
        <v>500</v>
      </c>
      <c r="H83" s="75"/>
      <c r="I83" s="73">
        <v>5000</v>
      </c>
      <c r="J83" s="74"/>
      <c r="K83" s="75"/>
      <c r="L83" s="75"/>
      <c r="M83" s="75"/>
      <c r="N83" s="75"/>
      <c r="O83" s="75"/>
      <c r="P83" s="75"/>
      <c r="Q83" s="75"/>
      <c r="R83" s="75"/>
      <c r="S83" s="74"/>
      <c r="T83" s="75"/>
      <c r="U83" s="75"/>
      <c r="V83" s="75"/>
      <c r="W83" s="75"/>
      <c r="X83" s="75"/>
      <c r="Y83" s="75"/>
      <c r="Z83" s="75"/>
    </row>
    <row r="84" spans="1:26" ht="13.5" customHeight="1">
      <c r="A84" s="70">
        <v>3</v>
      </c>
      <c r="B84" s="69" t="s">
        <v>257</v>
      </c>
      <c r="C84" s="69" t="s">
        <v>282</v>
      </c>
      <c r="D84" s="69">
        <v>2</v>
      </c>
      <c r="E84" s="69" t="s">
        <v>34</v>
      </c>
      <c r="F84" s="73">
        <f>I84/I81</f>
        <v>625</v>
      </c>
      <c r="G84" s="73">
        <f t="shared" si="8"/>
        <v>500</v>
      </c>
      <c r="H84" s="75"/>
      <c r="I84" s="73">
        <v>5000</v>
      </c>
      <c r="J84" s="74"/>
      <c r="K84" s="75"/>
      <c r="L84" s="75"/>
      <c r="M84" s="75"/>
      <c r="N84" s="75"/>
      <c r="O84" s="75"/>
      <c r="P84" s="75"/>
      <c r="Q84" s="75"/>
      <c r="R84" s="75"/>
      <c r="S84" s="74"/>
      <c r="T84" s="75"/>
      <c r="U84" s="75"/>
      <c r="V84" s="75"/>
      <c r="W84" s="75"/>
      <c r="X84" s="75"/>
      <c r="Y84" s="75"/>
      <c r="Z84" s="75"/>
    </row>
    <row r="85" spans="1:26" ht="13.5" customHeight="1">
      <c r="A85" s="158" t="s">
        <v>283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9"/>
    </row>
    <row r="86" spans="1:26" ht="13.5" customHeight="1">
      <c r="A86" s="153" t="s">
        <v>109</v>
      </c>
      <c r="B86" s="154"/>
      <c r="C86" s="154"/>
      <c r="D86" s="154"/>
      <c r="E86" s="154"/>
      <c r="F86" s="154"/>
      <c r="G86" s="155"/>
      <c r="H86" s="69" t="s">
        <v>242</v>
      </c>
      <c r="I86" s="69" t="s">
        <v>241</v>
      </c>
      <c r="J86" s="69" t="s">
        <v>242</v>
      </c>
      <c r="K86" s="69" t="s">
        <v>243</v>
      </c>
      <c r="L86" s="69" t="s">
        <v>244</v>
      </c>
      <c r="M86" s="69" t="s">
        <v>245</v>
      </c>
      <c r="N86" s="69" t="s">
        <v>246</v>
      </c>
      <c r="O86" s="69" t="s">
        <v>247</v>
      </c>
      <c r="P86" s="69" t="s">
        <v>248</v>
      </c>
      <c r="Q86" s="69" t="s">
        <v>249</v>
      </c>
      <c r="R86" s="69" t="s">
        <v>242</v>
      </c>
      <c r="S86" s="69" t="s">
        <v>249</v>
      </c>
      <c r="T86" s="69" t="s">
        <v>250</v>
      </c>
      <c r="U86" s="69" t="s">
        <v>251</v>
      </c>
      <c r="V86" s="69" t="s">
        <v>252</v>
      </c>
      <c r="W86" s="69" t="s">
        <v>253</v>
      </c>
      <c r="X86" s="69" t="s">
        <v>254</v>
      </c>
      <c r="Y86" s="69" t="s">
        <v>255</v>
      </c>
      <c r="Z86" s="69" t="s">
        <v>256</v>
      </c>
    </row>
    <row r="87" spans="1:26" ht="13.5" customHeight="1">
      <c r="A87" s="156"/>
      <c r="B87" s="157"/>
      <c r="C87" s="157"/>
      <c r="D87" s="157"/>
      <c r="E87" s="157"/>
      <c r="F87" s="157"/>
      <c r="G87" s="112"/>
      <c r="H87" s="69">
        <v>8</v>
      </c>
      <c r="I87" s="69">
        <v>8</v>
      </c>
      <c r="J87" s="69">
        <v>8</v>
      </c>
      <c r="K87" s="69">
        <v>8</v>
      </c>
      <c r="L87" s="69">
        <v>8</v>
      </c>
      <c r="M87" s="69">
        <v>8</v>
      </c>
      <c r="N87" s="69">
        <v>8</v>
      </c>
      <c r="O87" s="69">
        <v>8</v>
      </c>
      <c r="P87" s="69">
        <v>12</v>
      </c>
      <c r="Q87" s="69">
        <v>12</v>
      </c>
      <c r="R87" s="69">
        <v>16</v>
      </c>
      <c r="S87" s="69">
        <v>24</v>
      </c>
      <c r="T87" s="69">
        <v>4</v>
      </c>
      <c r="U87" s="69">
        <v>4</v>
      </c>
      <c r="V87" s="69">
        <v>4</v>
      </c>
      <c r="W87" s="69">
        <v>4</v>
      </c>
      <c r="X87" s="69">
        <v>4</v>
      </c>
      <c r="Y87" s="69">
        <v>4</v>
      </c>
      <c r="Z87" s="69">
        <v>4</v>
      </c>
    </row>
    <row r="88" spans="1:26" ht="13.5" customHeight="1">
      <c r="A88" s="70">
        <v>1</v>
      </c>
      <c r="B88" s="69" t="s">
        <v>267</v>
      </c>
      <c r="C88" s="69" t="s">
        <v>284</v>
      </c>
      <c r="D88" s="69">
        <v>2</v>
      </c>
      <c r="E88" s="69" t="s">
        <v>34</v>
      </c>
      <c r="F88" s="73">
        <f>H88/H87</f>
        <v>650</v>
      </c>
      <c r="G88" s="73">
        <f t="shared" ref="G88:G89" si="9">H88*10/100</f>
        <v>520</v>
      </c>
      <c r="H88" s="73">
        <v>5200</v>
      </c>
      <c r="I88" s="75"/>
      <c r="J88" s="74"/>
      <c r="K88" s="75"/>
      <c r="L88" s="75"/>
      <c r="M88" s="74"/>
      <c r="N88" s="75"/>
      <c r="O88" s="74"/>
      <c r="P88" s="74"/>
      <c r="Q88" s="75"/>
      <c r="R88" s="75"/>
      <c r="S88" s="75"/>
      <c r="T88" s="75"/>
      <c r="U88" s="75"/>
      <c r="V88" s="75"/>
      <c r="W88" s="75"/>
      <c r="X88" s="74"/>
      <c r="Y88" s="75"/>
      <c r="Z88" s="75"/>
    </row>
    <row r="89" spans="1:26" ht="13.5" customHeight="1">
      <c r="A89" s="70">
        <v>2</v>
      </c>
      <c r="B89" s="69" t="s">
        <v>267</v>
      </c>
      <c r="C89" s="69" t="s">
        <v>284</v>
      </c>
      <c r="D89" s="69">
        <v>2</v>
      </c>
      <c r="E89" s="69" t="s">
        <v>34</v>
      </c>
      <c r="F89" s="73">
        <f>H89/H87</f>
        <v>850</v>
      </c>
      <c r="G89" s="73">
        <f t="shared" si="9"/>
        <v>680</v>
      </c>
      <c r="H89" s="73">
        <v>6800</v>
      </c>
      <c r="I89" s="75"/>
      <c r="J89" s="75"/>
      <c r="K89" s="75"/>
      <c r="L89" s="75"/>
      <c r="M89" s="74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4"/>
      <c r="Y89" s="75"/>
      <c r="Z89" s="75"/>
    </row>
    <row r="90" spans="1:26" ht="13.5" customHeight="1">
      <c r="A90" s="153" t="s">
        <v>285</v>
      </c>
      <c r="B90" s="154"/>
      <c r="C90" s="154"/>
      <c r="D90" s="154"/>
      <c r="E90" s="154"/>
      <c r="F90" s="154"/>
      <c r="G90" s="155"/>
      <c r="H90" s="69" t="s">
        <v>242</v>
      </c>
      <c r="I90" s="69" t="s">
        <v>241</v>
      </c>
      <c r="J90" s="69" t="s">
        <v>242</v>
      </c>
      <c r="K90" s="69" t="s">
        <v>243</v>
      </c>
      <c r="L90" s="69" t="s">
        <v>244</v>
      </c>
      <c r="M90" s="69" t="s">
        <v>245</v>
      </c>
      <c r="N90" s="69" t="s">
        <v>246</v>
      </c>
      <c r="O90" s="69" t="s">
        <v>247</v>
      </c>
      <c r="P90" s="69" t="s">
        <v>248</v>
      </c>
      <c r="Q90" s="69" t="s">
        <v>249</v>
      </c>
      <c r="R90" s="69" t="s">
        <v>242</v>
      </c>
      <c r="S90" s="69" t="s">
        <v>249</v>
      </c>
      <c r="T90" s="69" t="s">
        <v>250</v>
      </c>
      <c r="U90" s="69" t="s">
        <v>251</v>
      </c>
      <c r="V90" s="69" t="s">
        <v>252</v>
      </c>
      <c r="W90" s="69" t="s">
        <v>253</v>
      </c>
      <c r="X90" s="69" t="s">
        <v>254</v>
      </c>
      <c r="Y90" s="69" t="s">
        <v>255</v>
      </c>
      <c r="Z90" s="69" t="s">
        <v>256</v>
      </c>
    </row>
    <row r="91" spans="1:26" ht="13.5" customHeight="1">
      <c r="A91" s="156"/>
      <c r="B91" s="157"/>
      <c r="C91" s="157"/>
      <c r="D91" s="157"/>
      <c r="E91" s="157"/>
      <c r="F91" s="157"/>
      <c r="G91" s="112"/>
      <c r="H91" s="69">
        <v>8</v>
      </c>
      <c r="I91" s="69">
        <v>8</v>
      </c>
      <c r="J91" s="69">
        <v>8</v>
      </c>
      <c r="K91" s="69">
        <v>8</v>
      </c>
      <c r="L91" s="69">
        <v>8</v>
      </c>
      <c r="M91" s="69">
        <v>8</v>
      </c>
      <c r="N91" s="69">
        <v>8</v>
      </c>
      <c r="O91" s="69">
        <v>8</v>
      </c>
      <c r="P91" s="69">
        <v>12</v>
      </c>
      <c r="Q91" s="69">
        <v>12</v>
      </c>
      <c r="R91" s="69">
        <v>16</v>
      </c>
      <c r="S91" s="69">
        <v>24</v>
      </c>
      <c r="T91" s="69">
        <v>4</v>
      </c>
      <c r="U91" s="69">
        <v>4</v>
      </c>
      <c r="V91" s="69">
        <v>4</v>
      </c>
      <c r="W91" s="69">
        <v>4</v>
      </c>
      <c r="X91" s="69">
        <v>4</v>
      </c>
      <c r="Y91" s="69">
        <v>4</v>
      </c>
      <c r="Z91" s="69">
        <v>4</v>
      </c>
    </row>
    <row r="92" spans="1:26" ht="13.5" customHeight="1">
      <c r="A92" s="70">
        <v>1</v>
      </c>
      <c r="B92" s="69" t="s">
        <v>267</v>
      </c>
      <c r="C92" s="69" t="s">
        <v>284</v>
      </c>
      <c r="D92" s="69">
        <v>2</v>
      </c>
      <c r="E92" s="69" t="s">
        <v>142</v>
      </c>
      <c r="F92" s="73">
        <f>H92/H91</f>
        <v>562.5</v>
      </c>
      <c r="G92" s="73">
        <f t="shared" ref="G92:G93" si="10">H92*10/100</f>
        <v>450</v>
      </c>
      <c r="H92" s="73">
        <v>4500</v>
      </c>
      <c r="I92" s="74"/>
      <c r="J92" s="74"/>
      <c r="K92" s="75"/>
      <c r="L92" s="75"/>
      <c r="M92" s="74"/>
      <c r="N92" s="75"/>
      <c r="O92" s="74"/>
      <c r="P92" s="74"/>
      <c r="Q92" s="75"/>
      <c r="R92" s="74"/>
      <c r="S92" s="75"/>
      <c r="T92" s="75"/>
      <c r="U92" s="75"/>
      <c r="V92" s="75"/>
      <c r="W92" s="75"/>
      <c r="X92" s="74"/>
      <c r="Y92" s="75"/>
      <c r="Z92" s="75"/>
    </row>
    <row r="93" spans="1:26" ht="13.5" customHeight="1">
      <c r="A93" s="70">
        <v>2</v>
      </c>
      <c r="B93" s="69" t="s">
        <v>267</v>
      </c>
      <c r="C93" s="69" t="s">
        <v>284</v>
      </c>
      <c r="D93" s="69">
        <v>2</v>
      </c>
      <c r="E93" s="69" t="s">
        <v>142</v>
      </c>
      <c r="F93" s="73">
        <f>H93/H91</f>
        <v>562.5</v>
      </c>
      <c r="G93" s="73">
        <f t="shared" si="10"/>
        <v>450</v>
      </c>
      <c r="H93" s="73">
        <v>4500</v>
      </c>
      <c r="I93" s="74"/>
      <c r="J93" s="74"/>
      <c r="K93" s="75"/>
      <c r="L93" s="75"/>
      <c r="M93" s="74"/>
      <c r="N93" s="75"/>
      <c r="O93" s="74"/>
      <c r="P93" s="74"/>
      <c r="Q93" s="75"/>
      <c r="R93" s="74"/>
      <c r="S93" s="75"/>
      <c r="T93" s="75"/>
      <c r="U93" s="75"/>
      <c r="V93" s="75"/>
      <c r="W93" s="75"/>
      <c r="X93" s="74"/>
      <c r="Y93" s="75"/>
      <c r="Z93" s="75"/>
    </row>
    <row r="94" spans="1:26" ht="13.5" customHeight="1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</row>
    <row r="95" spans="1:26" ht="13.5" customHeight="1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</row>
    <row r="96" spans="1:26" ht="13.5" customHeight="1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spans="1:26" ht="13.5" customHeight="1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spans="1:26" ht="13.5" customHeight="1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spans="1:26" ht="13.5" customHeight="1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spans="1:26" ht="13.5" customHeight="1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spans="1:26" ht="13.5" customHeight="1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13.5" customHeight="1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ht="13.5" customHeight="1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ht="13.5" customHeight="1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spans="1:26" ht="13.5" customHeight="1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spans="1:26" ht="13.5" customHeight="1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</row>
    <row r="107" spans="1:26" ht="13.5" customHeight="1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spans="1:26" ht="13.5" customHeight="1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26" ht="13.5" customHeight="1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26" ht="13.5" customHeight="1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26" ht="13.5" customHeight="1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26" ht="13.5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 ht="13.5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 ht="13.5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 ht="13.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spans="1:26" ht="13.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spans="1:26" ht="13.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spans="1:26" ht="13.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spans="1:26" ht="13.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spans="1:26" ht="13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spans="1:26" ht="13.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spans="1:26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spans="1:26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spans="1:26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 spans="1:26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 spans="1:26" ht="13.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 spans="1:26" ht="13.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 spans="1:26" ht="13.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</row>
    <row r="129" spans="1:26" ht="13.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 spans="1:26" ht="13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 spans="1:26" ht="13.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 spans="1:26" ht="13.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 spans="1:26" ht="13.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 spans="1:26" ht="13.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 spans="1:26" ht="13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</row>
    <row r="136" spans="1:26" ht="13.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</row>
    <row r="137" spans="1:26" ht="13.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spans="1:26" ht="13.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spans="1:26" ht="13.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spans="1:26" ht="13.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spans="1:26" ht="13.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spans="1:26" ht="13.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spans="1:26" ht="13.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</row>
    <row r="144" spans="1:26" ht="13.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</row>
    <row r="145" spans="1:26" ht="13.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</row>
    <row r="146" spans="1:26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</row>
    <row r="147" spans="1:26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</row>
    <row r="148" spans="1:26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</row>
    <row r="149" spans="1:26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</row>
    <row r="150" spans="1:26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</row>
    <row r="151" spans="1:26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</row>
    <row r="152" spans="1:26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</row>
    <row r="153" spans="1:26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</row>
    <row r="154" spans="1:26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</row>
    <row r="155" spans="1:26" ht="13.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</row>
    <row r="156" spans="1:26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</row>
    <row r="157" spans="1:26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</row>
    <row r="158" spans="1:26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</row>
    <row r="159" spans="1:26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</row>
    <row r="160" spans="1:26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</row>
    <row r="161" spans="1:26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</row>
    <row r="162" spans="1:26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</row>
    <row r="163" spans="1:26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</row>
    <row r="164" spans="1:26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</row>
    <row r="165" spans="1:26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</row>
    <row r="166" spans="1:26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</row>
    <row r="167" spans="1:26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</row>
    <row r="168" spans="1:26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</row>
    <row r="169" spans="1:26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</row>
    <row r="170" spans="1:26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</row>
    <row r="171" spans="1:26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</row>
    <row r="172" spans="1:26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</row>
    <row r="173" spans="1:26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</row>
    <row r="174" spans="1:26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</row>
    <row r="175" spans="1:26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</row>
    <row r="176" spans="1:26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</row>
    <row r="177" spans="1:26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</row>
    <row r="178" spans="1:26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</row>
    <row r="179" spans="1:26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</row>
    <row r="180" spans="1:26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</row>
    <row r="181" spans="1:26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</row>
    <row r="182" spans="1:26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</row>
    <row r="183" spans="1:26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</row>
    <row r="184" spans="1:26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</row>
    <row r="185" spans="1:26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</row>
    <row r="186" spans="1:26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</row>
    <row r="187" spans="1:26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</row>
    <row r="188" spans="1:26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</row>
    <row r="189" spans="1:26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</row>
    <row r="190" spans="1:26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</row>
    <row r="191" spans="1:26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</row>
    <row r="192" spans="1:26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</row>
    <row r="193" spans="1:26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</row>
    <row r="194" spans="1:26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</row>
    <row r="195" spans="1:26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</row>
    <row r="196" spans="1:26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</row>
    <row r="197" spans="1:26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</row>
    <row r="198" spans="1:26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</row>
    <row r="199" spans="1:26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</row>
    <row r="200" spans="1:26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</row>
    <row r="201" spans="1:26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</row>
    <row r="202" spans="1:26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</row>
    <row r="203" spans="1:26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</row>
    <row r="204" spans="1:26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</row>
    <row r="205" spans="1:26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</row>
    <row r="206" spans="1:26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</row>
    <row r="207" spans="1:26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</row>
    <row r="208" spans="1:26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</row>
    <row r="209" spans="1:26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</row>
    <row r="210" spans="1:26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</row>
    <row r="211" spans="1:26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</row>
    <row r="212" spans="1:26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</row>
    <row r="213" spans="1:26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</row>
    <row r="214" spans="1:26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</row>
    <row r="215" spans="1:26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</row>
    <row r="216" spans="1:26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</row>
    <row r="217" spans="1:26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</row>
    <row r="218" spans="1:26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</row>
    <row r="219" spans="1:26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</row>
    <row r="220" spans="1:26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</row>
    <row r="221" spans="1:26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</row>
    <row r="222" spans="1:26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</row>
    <row r="223" spans="1:26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</row>
    <row r="224" spans="1:26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</row>
    <row r="225" spans="1:26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</row>
    <row r="226" spans="1:26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</row>
    <row r="227" spans="1:26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</row>
    <row r="228" spans="1:26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</row>
    <row r="229" spans="1:26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</row>
    <row r="230" spans="1:26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</row>
    <row r="231" spans="1:26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</row>
    <row r="232" spans="1:26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</row>
    <row r="233" spans="1:26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spans="1:26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spans="1:26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spans="1:26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spans="1:26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spans="1:26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spans="1:26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spans="1:26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spans="1:26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spans="1:26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spans="1:26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spans="1:26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spans="1:26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spans="1:26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spans="1:26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spans="1:26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</row>
    <row r="284" spans="1:26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</row>
    <row r="285" spans="1:26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</row>
    <row r="286" spans="1:26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</row>
    <row r="287" spans="1:26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</row>
    <row r="288" spans="1:26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</row>
    <row r="289" spans="1:26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</row>
    <row r="290" spans="1:26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</row>
    <row r="291" spans="1:26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</row>
    <row r="292" spans="1:26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</row>
    <row r="293" spans="1:26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</row>
    <row r="294" spans="1:26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</row>
    <row r="295" spans="1:26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</row>
    <row r="296" spans="1:26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</row>
    <row r="297" spans="1:26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</row>
    <row r="298" spans="1:26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spans="1:26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spans="1:26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spans="1:26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spans="1:26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spans="1:26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spans="1:26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spans="1:26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spans="1:26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spans="1:26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spans="1:26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spans="1:26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spans="1:26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spans="1:26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spans="1:26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spans="1:26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spans="1:26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spans="1:26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spans="1:26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spans="1:26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spans="1:26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spans="1:26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spans="1:26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spans="1:26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spans="1:26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</row>
    <row r="323" spans="1:26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</row>
    <row r="324" spans="1:26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</row>
    <row r="325" spans="1:26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</row>
    <row r="326" spans="1:26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</row>
    <row r="327" spans="1:26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</row>
    <row r="328" spans="1:26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</row>
    <row r="329" spans="1:26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</row>
    <row r="330" spans="1:26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</row>
    <row r="331" spans="1:26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</row>
    <row r="332" spans="1:26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</row>
    <row r="333" spans="1:26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</row>
    <row r="334" spans="1:26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</row>
    <row r="335" spans="1:26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</row>
    <row r="336" spans="1:26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</row>
    <row r="337" spans="1:26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</row>
    <row r="338" spans="1:26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</row>
    <row r="339" spans="1:26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</row>
    <row r="340" spans="1:26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</row>
    <row r="341" spans="1:26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</row>
    <row r="342" spans="1:26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</row>
    <row r="343" spans="1:26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</row>
    <row r="344" spans="1:26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</row>
    <row r="345" spans="1:26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</row>
    <row r="346" spans="1:26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</row>
    <row r="347" spans="1:26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</row>
    <row r="348" spans="1:26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</row>
    <row r="349" spans="1:26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</row>
    <row r="350" spans="1:26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</row>
    <row r="351" spans="1:26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</row>
    <row r="352" spans="1:26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</row>
    <row r="353" spans="1:26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</row>
    <row r="354" spans="1:26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</row>
    <row r="355" spans="1:26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</row>
    <row r="356" spans="1:26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</row>
    <row r="357" spans="1:26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</row>
    <row r="358" spans="1:26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</row>
    <row r="359" spans="1:26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</row>
    <row r="360" spans="1:26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</row>
    <row r="361" spans="1:26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</row>
    <row r="362" spans="1:26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</row>
    <row r="363" spans="1:26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</row>
    <row r="364" spans="1:26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</row>
    <row r="365" spans="1:26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</row>
    <row r="366" spans="1:26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</row>
    <row r="367" spans="1:26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</row>
    <row r="368" spans="1:26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</row>
    <row r="369" spans="1:26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</row>
    <row r="370" spans="1:26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</row>
    <row r="371" spans="1:26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</row>
    <row r="372" spans="1:26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</row>
    <row r="373" spans="1:26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</row>
    <row r="374" spans="1:26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</row>
    <row r="375" spans="1:26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</row>
    <row r="376" spans="1:26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</row>
    <row r="377" spans="1:26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</row>
    <row r="378" spans="1:26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</row>
    <row r="379" spans="1:26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</row>
    <row r="380" spans="1:26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</row>
    <row r="381" spans="1:26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</row>
    <row r="382" spans="1:26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</row>
    <row r="383" spans="1:26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</row>
    <row r="384" spans="1:26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</row>
    <row r="385" spans="1:26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</row>
    <row r="386" spans="1:26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</row>
    <row r="387" spans="1:26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</row>
    <row r="388" spans="1:26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</row>
    <row r="389" spans="1:26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</row>
    <row r="390" spans="1:26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</row>
    <row r="391" spans="1:26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</row>
    <row r="392" spans="1:26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</row>
    <row r="393" spans="1:26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</row>
    <row r="394" spans="1:26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</row>
    <row r="395" spans="1:26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</row>
    <row r="396" spans="1:26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</row>
    <row r="397" spans="1:26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</row>
    <row r="398" spans="1:26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</row>
    <row r="399" spans="1:26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</row>
    <row r="400" spans="1:26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</row>
    <row r="401" spans="1:26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</row>
    <row r="402" spans="1:26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</row>
    <row r="403" spans="1:26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</row>
    <row r="404" spans="1:26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</row>
    <row r="405" spans="1:26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</row>
    <row r="406" spans="1:26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  <c r="Z406" s="63"/>
    </row>
    <row r="407" spans="1:26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  <c r="Z407" s="63"/>
    </row>
    <row r="408" spans="1:26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</row>
    <row r="409" spans="1:26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  <c r="Z409" s="63"/>
    </row>
    <row r="410" spans="1:26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  <c r="Z410" s="63"/>
    </row>
    <row r="411" spans="1:26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  <c r="Z411" s="63"/>
    </row>
    <row r="412" spans="1:26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  <c r="Z412" s="63"/>
    </row>
    <row r="413" spans="1:26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</row>
    <row r="414" spans="1:26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</row>
    <row r="415" spans="1:26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</row>
    <row r="416" spans="1:26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</row>
    <row r="417" spans="1:26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</row>
    <row r="418" spans="1:26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</row>
    <row r="419" spans="1:26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</row>
    <row r="420" spans="1:26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</row>
    <row r="421" spans="1:26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  <c r="Z421" s="63"/>
    </row>
    <row r="422" spans="1:26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  <c r="Z422" s="63"/>
    </row>
    <row r="423" spans="1:26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  <c r="Z423" s="63"/>
    </row>
    <row r="424" spans="1:26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  <c r="Z424" s="63"/>
    </row>
    <row r="425" spans="1:26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  <c r="Z425" s="63"/>
    </row>
    <row r="426" spans="1:26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</row>
    <row r="427" spans="1:26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</row>
    <row r="428" spans="1:26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</row>
    <row r="429" spans="1:26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</row>
    <row r="430" spans="1:26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</row>
    <row r="431" spans="1:26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</row>
    <row r="432" spans="1:26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</row>
    <row r="433" spans="1:26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</row>
    <row r="434" spans="1:26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</row>
    <row r="435" spans="1:26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  <c r="Z435" s="63"/>
    </row>
    <row r="436" spans="1:26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</row>
    <row r="437" spans="1:26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</row>
    <row r="438" spans="1:26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</row>
    <row r="439" spans="1:26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</row>
    <row r="440" spans="1:26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</row>
    <row r="441" spans="1:26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</row>
    <row r="442" spans="1:26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</row>
    <row r="443" spans="1:26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</row>
    <row r="444" spans="1:26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  <c r="Z444" s="63"/>
    </row>
    <row r="445" spans="1:26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  <c r="Z445" s="63"/>
    </row>
    <row r="446" spans="1:26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</row>
    <row r="447" spans="1:26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  <c r="Z447" s="63"/>
    </row>
    <row r="448" spans="1:26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</row>
    <row r="449" spans="1:26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  <c r="Z449" s="63"/>
    </row>
    <row r="450" spans="1:26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  <c r="Z450" s="63"/>
    </row>
    <row r="451" spans="1:26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  <c r="Z451" s="63"/>
    </row>
    <row r="452" spans="1:26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  <c r="Z452" s="63"/>
    </row>
    <row r="453" spans="1:26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  <c r="Z453" s="63"/>
    </row>
    <row r="454" spans="1:26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  <c r="Z454" s="63"/>
    </row>
    <row r="455" spans="1:26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  <c r="Z455" s="63"/>
    </row>
    <row r="456" spans="1:26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  <c r="Z456" s="63"/>
    </row>
    <row r="457" spans="1:26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  <c r="Z457" s="63"/>
    </row>
    <row r="458" spans="1:26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  <c r="Z458" s="63"/>
    </row>
    <row r="459" spans="1:26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</row>
    <row r="460" spans="1:26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</row>
    <row r="461" spans="1:26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</row>
    <row r="462" spans="1:26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  <c r="Z462" s="63"/>
    </row>
    <row r="463" spans="1:26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  <c r="Z463" s="63"/>
    </row>
    <row r="464" spans="1:26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</row>
    <row r="465" spans="1:26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  <c r="Z465" s="63"/>
    </row>
    <row r="466" spans="1:26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</row>
    <row r="467" spans="1:26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</row>
    <row r="468" spans="1:26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</row>
    <row r="469" spans="1:26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</row>
    <row r="470" spans="1:26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</row>
    <row r="471" spans="1:26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</row>
    <row r="472" spans="1:26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</row>
    <row r="473" spans="1:26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</row>
    <row r="474" spans="1:26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  <c r="Z474" s="63"/>
    </row>
    <row r="475" spans="1:26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  <c r="Z475" s="63"/>
    </row>
    <row r="476" spans="1:26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  <c r="Z476" s="63"/>
    </row>
    <row r="477" spans="1:26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</row>
    <row r="478" spans="1:26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  <c r="Z478" s="63"/>
    </row>
    <row r="479" spans="1:26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  <c r="Z479" s="63"/>
    </row>
    <row r="480" spans="1:26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  <c r="Z480" s="63"/>
    </row>
    <row r="481" spans="1:26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</row>
    <row r="482" spans="1:26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</row>
    <row r="483" spans="1:26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  <c r="Z483" s="63"/>
    </row>
    <row r="484" spans="1:26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  <c r="Z484" s="63"/>
    </row>
    <row r="485" spans="1:26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  <c r="Z485" s="63"/>
    </row>
    <row r="486" spans="1:26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  <c r="Z486" s="63"/>
    </row>
    <row r="487" spans="1:26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</row>
    <row r="488" spans="1:26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  <c r="Z488" s="63"/>
    </row>
    <row r="489" spans="1:26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  <c r="Z489" s="63"/>
    </row>
    <row r="490" spans="1:26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</row>
    <row r="491" spans="1:26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  <c r="Z491" s="63"/>
    </row>
    <row r="492" spans="1:26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  <c r="Z492" s="63"/>
    </row>
    <row r="493" spans="1:26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  <c r="Z493" s="63"/>
    </row>
    <row r="494" spans="1:26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  <c r="Z494" s="63"/>
    </row>
    <row r="495" spans="1:26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  <c r="Z495" s="63"/>
    </row>
    <row r="496" spans="1:26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  <c r="Z496" s="63"/>
    </row>
    <row r="497" spans="1:26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  <c r="Z497" s="63"/>
    </row>
    <row r="498" spans="1:26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  <c r="Z498" s="63"/>
    </row>
    <row r="499" spans="1:26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  <c r="Z499" s="63"/>
    </row>
    <row r="500" spans="1:26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  <c r="Z500" s="63"/>
    </row>
    <row r="501" spans="1:26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  <c r="Z501" s="63"/>
    </row>
    <row r="502" spans="1:26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  <c r="Z502" s="63"/>
    </row>
    <row r="503" spans="1:26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  <c r="Z503" s="63"/>
    </row>
    <row r="504" spans="1:26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  <c r="Z504" s="63"/>
    </row>
    <row r="505" spans="1:26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  <c r="Z505" s="63"/>
    </row>
    <row r="506" spans="1:26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  <c r="Z506" s="63"/>
    </row>
    <row r="507" spans="1:26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  <c r="Z507" s="63"/>
    </row>
    <row r="508" spans="1:26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  <c r="Z508" s="63"/>
    </row>
    <row r="509" spans="1:26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  <c r="Z509" s="63"/>
    </row>
    <row r="510" spans="1:26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  <c r="Z510" s="63"/>
    </row>
    <row r="511" spans="1:26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  <c r="Z511" s="63"/>
    </row>
    <row r="512" spans="1:26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  <c r="Z512" s="63"/>
    </row>
    <row r="513" spans="1:26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</row>
    <row r="514" spans="1:26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</row>
    <row r="515" spans="1:26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</row>
    <row r="516" spans="1:26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</row>
    <row r="517" spans="1:26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</row>
    <row r="518" spans="1:26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</row>
    <row r="519" spans="1:26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</row>
    <row r="520" spans="1:26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</row>
    <row r="521" spans="1:26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</row>
    <row r="522" spans="1:26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</row>
    <row r="523" spans="1:26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</row>
    <row r="524" spans="1:26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</row>
    <row r="525" spans="1:26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</row>
    <row r="526" spans="1:26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</row>
    <row r="527" spans="1:26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</row>
    <row r="528" spans="1:26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</row>
    <row r="529" spans="1:26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</row>
    <row r="530" spans="1:26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</row>
    <row r="531" spans="1:26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</row>
    <row r="532" spans="1:26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</row>
    <row r="533" spans="1:26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</row>
    <row r="534" spans="1:26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</row>
    <row r="535" spans="1:26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</row>
    <row r="536" spans="1:26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  <c r="Z536" s="63"/>
    </row>
    <row r="537" spans="1:26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  <c r="Z537" s="63"/>
    </row>
    <row r="538" spans="1:26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  <c r="Z538" s="63"/>
    </row>
    <row r="539" spans="1:26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  <c r="Z539" s="63"/>
    </row>
    <row r="540" spans="1:26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  <c r="Z540" s="63"/>
    </row>
    <row r="541" spans="1:26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  <c r="Z541" s="63"/>
    </row>
    <row r="542" spans="1:26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  <c r="Z542" s="63"/>
    </row>
    <row r="543" spans="1:26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  <c r="Z543" s="63"/>
    </row>
    <row r="544" spans="1:26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  <c r="Z544" s="63"/>
    </row>
    <row r="545" spans="1:26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  <c r="Z545" s="63"/>
    </row>
    <row r="546" spans="1:26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</row>
    <row r="547" spans="1:26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  <c r="Z547" s="63"/>
    </row>
    <row r="548" spans="1:26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  <c r="Z548" s="63"/>
    </row>
    <row r="549" spans="1:26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  <c r="Z549" s="63"/>
    </row>
    <row r="550" spans="1:26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  <c r="Z550" s="63"/>
    </row>
    <row r="551" spans="1:26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  <c r="Z551" s="63"/>
    </row>
    <row r="552" spans="1:26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  <c r="Z552" s="63"/>
    </row>
    <row r="553" spans="1:26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  <c r="Z553" s="63"/>
    </row>
    <row r="554" spans="1:26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  <c r="Z554" s="63"/>
    </row>
    <row r="555" spans="1:26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  <c r="Z555" s="63"/>
    </row>
    <row r="556" spans="1:26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  <c r="Z556" s="63"/>
    </row>
    <row r="557" spans="1:26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  <c r="Z557" s="63"/>
    </row>
    <row r="558" spans="1:26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  <c r="Z558" s="63"/>
    </row>
    <row r="559" spans="1:26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  <c r="Z559" s="63"/>
    </row>
    <row r="560" spans="1:26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  <c r="Z560" s="63"/>
    </row>
    <row r="561" spans="1:26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  <c r="Z561" s="63"/>
    </row>
    <row r="562" spans="1:26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  <c r="Z562" s="63"/>
    </row>
    <row r="563" spans="1:26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  <c r="Z563" s="63"/>
    </row>
    <row r="564" spans="1:26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  <c r="Z564" s="63"/>
    </row>
    <row r="565" spans="1:26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  <c r="Z565" s="63"/>
    </row>
    <row r="566" spans="1:26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  <c r="Z566" s="63"/>
    </row>
    <row r="567" spans="1:26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  <c r="Z567" s="63"/>
    </row>
    <row r="568" spans="1:26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  <c r="Z568" s="63"/>
    </row>
    <row r="569" spans="1:26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  <c r="Z569" s="63"/>
    </row>
    <row r="570" spans="1:26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  <c r="Z570" s="63"/>
    </row>
    <row r="571" spans="1:26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  <c r="Z571" s="63"/>
    </row>
    <row r="572" spans="1:26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  <c r="Z572" s="63"/>
    </row>
    <row r="573" spans="1:26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</row>
    <row r="574" spans="1:26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  <c r="Z574" s="63"/>
    </row>
    <row r="575" spans="1:26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  <c r="Z575" s="63"/>
    </row>
    <row r="576" spans="1:26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  <c r="Z576" s="63"/>
    </row>
    <row r="577" spans="1:26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  <c r="Z577" s="63"/>
    </row>
    <row r="578" spans="1:26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  <c r="Z578" s="63"/>
    </row>
    <row r="579" spans="1:26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  <c r="Z579" s="63"/>
    </row>
    <row r="580" spans="1:26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  <c r="Z580" s="63"/>
    </row>
    <row r="581" spans="1:26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  <c r="Z581" s="63"/>
    </row>
    <row r="582" spans="1:26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  <c r="Z582" s="63"/>
    </row>
    <row r="583" spans="1:26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  <c r="Z583" s="63"/>
    </row>
    <row r="584" spans="1:26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  <c r="Z584" s="63"/>
    </row>
    <row r="585" spans="1:26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  <c r="Z585" s="63"/>
    </row>
    <row r="586" spans="1:26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  <c r="Z586" s="63"/>
    </row>
    <row r="587" spans="1:26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  <c r="Z587" s="63"/>
    </row>
    <row r="588" spans="1:26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  <c r="Z588" s="63"/>
    </row>
    <row r="589" spans="1:26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  <c r="Z589" s="63"/>
    </row>
    <row r="590" spans="1:26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  <c r="Z590" s="63"/>
    </row>
    <row r="591" spans="1:26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  <c r="Z591" s="63"/>
    </row>
    <row r="592" spans="1:26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  <c r="Z592" s="63"/>
    </row>
    <row r="593" spans="1:26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  <c r="Z593" s="63"/>
    </row>
    <row r="594" spans="1:26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  <c r="Z594" s="63"/>
    </row>
    <row r="595" spans="1:26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  <c r="Z595" s="63"/>
    </row>
    <row r="596" spans="1:26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  <c r="Z596" s="63"/>
    </row>
    <row r="597" spans="1:26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  <c r="Z597" s="63"/>
    </row>
    <row r="598" spans="1:26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  <c r="Z598" s="63"/>
    </row>
    <row r="599" spans="1:26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  <c r="Z599" s="63"/>
    </row>
    <row r="600" spans="1:26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  <c r="Z600" s="63"/>
    </row>
    <row r="601" spans="1:26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  <c r="Z601" s="63"/>
    </row>
    <row r="602" spans="1:26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  <c r="Z602" s="63"/>
    </row>
    <row r="603" spans="1:26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  <c r="Z603" s="63"/>
    </row>
    <row r="604" spans="1:26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  <c r="Z604" s="63"/>
    </row>
    <row r="605" spans="1:26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  <c r="Z605" s="63"/>
    </row>
    <row r="606" spans="1:26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  <c r="Z606" s="63"/>
    </row>
    <row r="607" spans="1:26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  <c r="Z607" s="63"/>
    </row>
    <row r="608" spans="1:26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  <c r="Z608" s="63"/>
    </row>
    <row r="609" spans="1:26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  <c r="Z609" s="63"/>
    </row>
    <row r="610" spans="1:26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  <c r="Z610" s="63"/>
    </row>
    <row r="611" spans="1:26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  <c r="Z611" s="63"/>
    </row>
    <row r="612" spans="1:26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  <c r="Z612" s="63"/>
    </row>
    <row r="613" spans="1:26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  <c r="Z613" s="63"/>
    </row>
    <row r="614" spans="1:26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  <c r="Z614" s="63"/>
    </row>
    <row r="615" spans="1:26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  <c r="Z615" s="63"/>
    </row>
    <row r="616" spans="1:26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  <c r="Z616" s="63"/>
    </row>
    <row r="617" spans="1:26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  <c r="Z617" s="63"/>
    </row>
    <row r="618" spans="1:26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  <c r="Z618" s="63"/>
    </row>
    <row r="619" spans="1:26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  <c r="Z619" s="63"/>
    </row>
    <row r="620" spans="1:26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  <c r="Z620" s="63"/>
    </row>
    <row r="621" spans="1:26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  <c r="Z621" s="63"/>
    </row>
    <row r="622" spans="1:26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</row>
    <row r="623" spans="1:26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  <c r="Z623" s="63"/>
    </row>
    <row r="624" spans="1:26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  <c r="Z624" s="63"/>
    </row>
    <row r="625" spans="1:26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  <c r="Z625" s="63"/>
    </row>
    <row r="626" spans="1:26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  <c r="Z626" s="63"/>
    </row>
    <row r="627" spans="1:26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  <c r="Z627" s="63"/>
    </row>
    <row r="628" spans="1:26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  <c r="Z628" s="63"/>
    </row>
    <row r="629" spans="1:26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  <c r="Z629" s="63"/>
    </row>
    <row r="630" spans="1:26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  <c r="Z630" s="63"/>
    </row>
    <row r="631" spans="1:26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  <c r="Z631" s="63"/>
    </row>
    <row r="632" spans="1:26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  <c r="Z632" s="63"/>
    </row>
    <row r="633" spans="1:26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  <c r="Z633" s="63"/>
    </row>
    <row r="634" spans="1:26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  <c r="Z634" s="63"/>
    </row>
    <row r="635" spans="1:26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  <c r="Z635" s="63"/>
    </row>
    <row r="636" spans="1:26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  <c r="Z636" s="63"/>
    </row>
    <row r="637" spans="1:26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  <c r="Z637" s="63"/>
    </row>
    <row r="638" spans="1:26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  <c r="Z638" s="63"/>
    </row>
    <row r="639" spans="1:26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  <c r="Z639" s="63"/>
    </row>
    <row r="640" spans="1:26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  <c r="Z640" s="63"/>
    </row>
    <row r="641" spans="1:26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  <c r="Z641" s="63"/>
    </row>
    <row r="642" spans="1:26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  <c r="Z642" s="63"/>
    </row>
    <row r="643" spans="1:26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  <c r="Z643" s="63"/>
    </row>
    <row r="644" spans="1:26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  <c r="Z644" s="63"/>
    </row>
    <row r="645" spans="1:26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  <c r="Z645" s="63"/>
    </row>
    <row r="646" spans="1:26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  <c r="Z646" s="63"/>
    </row>
    <row r="647" spans="1:26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  <c r="Z647" s="63"/>
    </row>
    <row r="648" spans="1:26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  <c r="Z648" s="63"/>
    </row>
    <row r="649" spans="1:26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  <c r="Z649" s="63"/>
    </row>
    <row r="650" spans="1:26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  <c r="Z650" s="63"/>
    </row>
    <row r="651" spans="1:26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  <c r="Z651" s="63"/>
    </row>
    <row r="652" spans="1:26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  <c r="Z652" s="63"/>
    </row>
    <row r="653" spans="1:26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  <c r="Z653" s="63"/>
    </row>
    <row r="654" spans="1:26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  <c r="Z654" s="63"/>
    </row>
    <row r="655" spans="1:26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  <c r="Z655" s="63"/>
    </row>
    <row r="656" spans="1:26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  <c r="Z656" s="63"/>
    </row>
    <row r="657" spans="1:26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  <c r="Z657" s="63"/>
    </row>
    <row r="658" spans="1:26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  <c r="Z658" s="63"/>
    </row>
    <row r="659" spans="1:26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  <c r="Z659" s="63"/>
    </row>
    <row r="660" spans="1:26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  <c r="Z660" s="63"/>
    </row>
    <row r="661" spans="1:26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  <c r="Z661" s="63"/>
    </row>
    <row r="662" spans="1:26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  <c r="Z662" s="63"/>
    </row>
    <row r="663" spans="1:26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  <c r="Z663" s="63"/>
    </row>
    <row r="664" spans="1:26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  <c r="Z664" s="63"/>
    </row>
    <row r="665" spans="1:26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  <c r="Z665" s="63"/>
    </row>
    <row r="666" spans="1:26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  <c r="Z666" s="63"/>
    </row>
    <row r="667" spans="1:26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  <c r="Z667" s="63"/>
    </row>
    <row r="668" spans="1:26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  <c r="Z668" s="63"/>
    </row>
    <row r="669" spans="1:26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  <c r="Z669" s="63"/>
    </row>
    <row r="670" spans="1:26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  <c r="Z670" s="63"/>
    </row>
    <row r="671" spans="1:26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  <c r="Z671" s="63"/>
    </row>
    <row r="672" spans="1:26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  <c r="Z672" s="63"/>
    </row>
    <row r="673" spans="1:26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  <c r="Z673" s="63"/>
    </row>
    <row r="674" spans="1:26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  <c r="Z674" s="63"/>
    </row>
    <row r="675" spans="1:26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  <c r="Z675" s="63"/>
    </row>
    <row r="676" spans="1:26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  <c r="Z676" s="63"/>
    </row>
    <row r="677" spans="1:26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  <c r="Z677" s="63"/>
    </row>
    <row r="678" spans="1:26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  <c r="Z678" s="63"/>
    </row>
    <row r="679" spans="1:26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  <c r="Z679" s="63"/>
    </row>
    <row r="680" spans="1:26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  <c r="Z680" s="63"/>
    </row>
    <row r="681" spans="1:26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  <c r="Z681" s="63"/>
    </row>
    <row r="682" spans="1:26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  <c r="Z682" s="63"/>
    </row>
    <row r="683" spans="1:26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  <c r="Z683" s="63"/>
    </row>
    <row r="684" spans="1:26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  <c r="Z684" s="63"/>
    </row>
    <row r="685" spans="1:26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</row>
    <row r="686" spans="1:26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  <c r="Z686" s="63"/>
    </row>
    <row r="687" spans="1:26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  <c r="Z687" s="63"/>
    </row>
    <row r="688" spans="1:26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  <c r="Z688" s="63"/>
    </row>
    <row r="689" spans="1:26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  <c r="Z689" s="63"/>
    </row>
    <row r="690" spans="1:26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  <c r="Z690" s="63"/>
    </row>
    <row r="691" spans="1:26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  <c r="Z691" s="63"/>
    </row>
    <row r="692" spans="1:26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  <c r="Z692" s="63"/>
    </row>
    <row r="693" spans="1:26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  <c r="Z693" s="63"/>
    </row>
    <row r="694" spans="1:26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  <c r="Z694" s="63"/>
    </row>
    <row r="695" spans="1:26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  <c r="Z695" s="63"/>
    </row>
    <row r="696" spans="1:26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  <c r="Z696" s="63"/>
    </row>
    <row r="697" spans="1:26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  <c r="Z697" s="63"/>
    </row>
    <row r="698" spans="1:26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  <c r="Z698" s="63"/>
    </row>
    <row r="699" spans="1:26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  <c r="Z699" s="63"/>
    </row>
    <row r="700" spans="1:26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  <c r="Z700" s="63"/>
    </row>
    <row r="701" spans="1:26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  <c r="Z701" s="63"/>
    </row>
    <row r="702" spans="1:26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  <c r="Z702" s="63"/>
    </row>
    <row r="703" spans="1:26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  <c r="Z703" s="63"/>
    </row>
    <row r="704" spans="1:26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  <c r="Z704" s="63"/>
    </row>
    <row r="705" spans="1:26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  <c r="Z705" s="63"/>
    </row>
    <row r="706" spans="1:26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  <c r="Z706" s="63"/>
    </row>
    <row r="707" spans="1:26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  <c r="Z707" s="63"/>
    </row>
    <row r="708" spans="1:26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  <c r="Z708" s="63"/>
    </row>
    <row r="709" spans="1:26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  <c r="Z709" s="63"/>
    </row>
    <row r="710" spans="1:26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  <c r="Z710" s="63"/>
    </row>
    <row r="711" spans="1:26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  <c r="Z711" s="63"/>
    </row>
    <row r="712" spans="1:26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</row>
    <row r="713" spans="1:26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  <c r="Z713" s="63"/>
    </row>
    <row r="714" spans="1:26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  <c r="Z714" s="63"/>
    </row>
    <row r="715" spans="1:26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  <c r="Z715" s="63"/>
    </row>
    <row r="716" spans="1:26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  <c r="Z716" s="63"/>
    </row>
    <row r="717" spans="1:26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  <c r="Z717" s="63"/>
    </row>
    <row r="718" spans="1:26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  <c r="Z718" s="63"/>
    </row>
    <row r="719" spans="1:26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  <c r="Z719" s="63"/>
    </row>
    <row r="720" spans="1:26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  <c r="Z720" s="63"/>
    </row>
    <row r="721" spans="1:26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  <c r="Z721" s="63"/>
    </row>
    <row r="722" spans="1:26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  <c r="Z722" s="63"/>
    </row>
    <row r="723" spans="1:26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  <c r="Z723" s="63"/>
    </row>
    <row r="724" spans="1:26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  <c r="Z724" s="63"/>
    </row>
    <row r="725" spans="1:26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  <c r="Z725" s="63"/>
    </row>
    <row r="726" spans="1:26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  <c r="Z726" s="63"/>
    </row>
    <row r="727" spans="1:26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  <c r="Z727" s="63"/>
    </row>
    <row r="728" spans="1:26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  <c r="Z728" s="63"/>
    </row>
    <row r="729" spans="1:26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  <c r="Z729" s="63"/>
    </row>
    <row r="730" spans="1:26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  <c r="Z730" s="63"/>
    </row>
    <row r="731" spans="1:26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  <c r="Z731" s="63"/>
    </row>
    <row r="732" spans="1:26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  <c r="Z732" s="63"/>
    </row>
    <row r="733" spans="1:26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  <c r="Z733" s="63"/>
    </row>
    <row r="734" spans="1:26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  <c r="Z734" s="63"/>
    </row>
    <row r="735" spans="1:26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  <c r="Z735" s="63"/>
    </row>
    <row r="736" spans="1:26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  <c r="Z736" s="63"/>
    </row>
    <row r="737" spans="1:26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  <c r="Z737" s="63"/>
    </row>
    <row r="738" spans="1:26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  <c r="Z738" s="63"/>
    </row>
    <row r="739" spans="1:26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  <c r="Z739" s="63"/>
    </row>
    <row r="740" spans="1:26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  <c r="Z740" s="63"/>
    </row>
    <row r="741" spans="1:26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  <c r="Z741" s="63"/>
    </row>
    <row r="742" spans="1:26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  <c r="Z742" s="63"/>
    </row>
    <row r="743" spans="1:26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  <c r="Z743" s="63"/>
    </row>
    <row r="744" spans="1:26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  <c r="Z744" s="63"/>
    </row>
    <row r="745" spans="1:26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  <c r="Z745" s="63"/>
    </row>
    <row r="746" spans="1:26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  <c r="Z746" s="63"/>
    </row>
    <row r="747" spans="1:26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  <c r="Z747" s="63"/>
    </row>
    <row r="748" spans="1:26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  <c r="Z748" s="63"/>
    </row>
    <row r="749" spans="1:26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  <c r="Z749" s="63"/>
    </row>
    <row r="750" spans="1:26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  <c r="Z750" s="63"/>
    </row>
    <row r="751" spans="1:26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  <c r="Z751" s="63"/>
    </row>
    <row r="752" spans="1:26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  <c r="Z752" s="63"/>
    </row>
    <row r="753" spans="1:26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  <c r="Z753" s="63"/>
    </row>
    <row r="754" spans="1:26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  <c r="Z754" s="63"/>
    </row>
    <row r="755" spans="1:26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  <c r="Z755" s="63"/>
    </row>
    <row r="756" spans="1:26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  <c r="Z756" s="63"/>
    </row>
    <row r="757" spans="1:26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  <c r="Z757" s="63"/>
    </row>
    <row r="758" spans="1:26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  <c r="Z758" s="63"/>
    </row>
    <row r="759" spans="1:26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  <c r="Z759" s="63"/>
    </row>
    <row r="760" spans="1:26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  <c r="Z760" s="63"/>
    </row>
    <row r="761" spans="1:26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  <c r="Z761" s="63"/>
    </row>
    <row r="762" spans="1:26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  <c r="Z762" s="63"/>
    </row>
    <row r="763" spans="1:26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  <c r="Z763" s="63"/>
    </row>
    <row r="764" spans="1:26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  <c r="Z764" s="63"/>
    </row>
    <row r="765" spans="1:26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  <c r="Z765" s="63"/>
    </row>
    <row r="766" spans="1:26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  <c r="Z766" s="63"/>
    </row>
    <row r="767" spans="1:26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  <c r="Z767" s="63"/>
    </row>
    <row r="768" spans="1:26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  <c r="Z768" s="63"/>
    </row>
    <row r="769" spans="1:26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  <c r="Z769" s="63"/>
    </row>
    <row r="770" spans="1:26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  <c r="Z770" s="63"/>
    </row>
    <row r="771" spans="1:26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  <c r="Z771" s="63"/>
    </row>
    <row r="772" spans="1:26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  <c r="Z772" s="63"/>
    </row>
    <row r="773" spans="1:26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  <c r="Z773" s="63"/>
    </row>
    <row r="774" spans="1:26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  <c r="Z774" s="63"/>
    </row>
    <row r="775" spans="1:26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  <c r="Z775" s="63"/>
    </row>
    <row r="776" spans="1:26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  <c r="Z776" s="63"/>
    </row>
    <row r="777" spans="1:26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  <c r="Z777" s="63"/>
    </row>
    <row r="778" spans="1:26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  <c r="Z778" s="63"/>
    </row>
    <row r="779" spans="1:26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  <c r="Z779" s="63"/>
    </row>
    <row r="780" spans="1:26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  <c r="Z780" s="63"/>
    </row>
    <row r="781" spans="1:26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  <c r="Z781" s="63"/>
    </row>
    <row r="782" spans="1:26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  <c r="Z782" s="63"/>
    </row>
    <row r="783" spans="1:26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  <c r="Z783" s="63"/>
    </row>
    <row r="784" spans="1:26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  <c r="Z784" s="63"/>
    </row>
    <row r="785" spans="1:26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  <c r="Z785" s="63"/>
    </row>
    <row r="786" spans="1:26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  <c r="Z786" s="63"/>
    </row>
    <row r="787" spans="1:26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  <c r="Z787" s="63"/>
    </row>
    <row r="788" spans="1:26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  <c r="Z788" s="63"/>
    </row>
    <row r="789" spans="1:26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  <c r="Z789" s="63"/>
    </row>
    <row r="790" spans="1:26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  <c r="Z790" s="63"/>
    </row>
    <row r="791" spans="1:26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  <c r="Z791" s="63"/>
    </row>
    <row r="792" spans="1:26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  <c r="Z792" s="63"/>
    </row>
    <row r="793" spans="1:26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  <c r="Z793" s="63"/>
    </row>
    <row r="794" spans="1:26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  <c r="Z794" s="63"/>
    </row>
    <row r="795" spans="1:26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  <c r="Z795" s="63"/>
    </row>
    <row r="796" spans="1:26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  <c r="Z796" s="63"/>
    </row>
    <row r="797" spans="1:26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  <c r="Z797" s="63"/>
    </row>
    <row r="798" spans="1:26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  <c r="Z798" s="63"/>
    </row>
    <row r="799" spans="1:26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  <c r="Z799" s="63"/>
    </row>
    <row r="800" spans="1:26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  <c r="Z800" s="63"/>
    </row>
    <row r="801" spans="1:26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  <c r="Z801" s="63"/>
    </row>
    <row r="802" spans="1:26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</row>
    <row r="803" spans="1:26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  <c r="Z803" s="63"/>
    </row>
    <row r="804" spans="1:26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  <c r="Z804" s="63"/>
    </row>
    <row r="805" spans="1:26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  <c r="Z805" s="63"/>
    </row>
    <row r="806" spans="1:26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  <c r="Z806" s="63"/>
    </row>
    <row r="807" spans="1:26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  <c r="Z807" s="63"/>
    </row>
    <row r="808" spans="1:26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  <c r="Z808" s="63"/>
    </row>
    <row r="809" spans="1:26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  <c r="Z809" s="63"/>
    </row>
    <row r="810" spans="1:26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  <c r="Z810" s="63"/>
    </row>
    <row r="811" spans="1:26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  <c r="Z811" s="63"/>
    </row>
    <row r="812" spans="1:26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  <c r="Z812" s="63"/>
    </row>
    <row r="813" spans="1:26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  <c r="Z813" s="63"/>
    </row>
    <row r="814" spans="1:26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  <c r="Z814" s="63"/>
    </row>
    <row r="815" spans="1:26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  <c r="Z815" s="63"/>
    </row>
    <row r="816" spans="1:26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  <c r="Z816" s="63"/>
    </row>
    <row r="817" spans="1:26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  <c r="Z817" s="63"/>
    </row>
    <row r="818" spans="1:26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  <c r="Z818" s="63"/>
    </row>
    <row r="819" spans="1:26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  <c r="Z819" s="63"/>
    </row>
    <row r="820" spans="1:26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  <c r="Z820" s="63"/>
    </row>
    <row r="821" spans="1:26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  <c r="Z821" s="63"/>
    </row>
    <row r="822" spans="1:26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  <c r="Z822" s="63"/>
    </row>
    <row r="823" spans="1:26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  <c r="Z823" s="63"/>
    </row>
    <row r="824" spans="1:26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  <c r="Z824" s="63"/>
    </row>
    <row r="825" spans="1:26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  <c r="Z825" s="63"/>
    </row>
    <row r="826" spans="1:26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  <c r="Z826" s="63"/>
    </row>
    <row r="827" spans="1:26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  <c r="Z827" s="63"/>
    </row>
    <row r="828" spans="1:26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  <c r="Z828" s="63"/>
    </row>
    <row r="829" spans="1:26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  <c r="Z829" s="63"/>
    </row>
    <row r="830" spans="1:26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  <c r="Z830" s="63"/>
    </row>
    <row r="831" spans="1:26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  <c r="Z831" s="63"/>
    </row>
    <row r="832" spans="1:26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  <c r="Z832" s="63"/>
    </row>
    <row r="833" spans="1:26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  <c r="Z833" s="63"/>
    </row>
    <row r="834" spans="1:26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  <c r="Z834" s="63"/>
    </row>
    <row r="835" spans="1:26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  <c r="Z835" s="63"/>
    </row>
    <row r="836" spans="1:26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  <c r="Z836" s="63"/>
    </row>
    <row r="837" spans="1:26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  <c r="Z837" s="63"/>
    </row>
    <row r="838" spans="1:26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  <c r="Z838" s="63"/>
    </row>
    <row r="839" spans="1:26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  <c r="Z839" s="63"/>
    </row>
    <row r="840" spans="1:26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  <c r="Z840" s="63"/>
    </row>
    <row r="841" spans="1:26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  <c r="Z841" s="63"/>
    </row>
    <row r="842" spans="1:26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  <c r="Z842" s="63"/>
    </row>
    <row r="843" spans="1:26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  <c r="Z843" s="63"/>
    </row>
    <row r="844" spans="1:26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  <c r="Z844" s="63"/>
    </row>
    <row r="845" spans="1:26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  <c r="Z845" s="63"/>
    </row>
    <row r="846" spans="1:26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  <c r="Z846" s="63"/>
    </row>
    <row r="847" spans="1:26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  <c r="Z847" s="63"/>
    </row>
    <row r="848" spans="1:26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  <c r="Z848" s="63"/>
    </row>
    <row r="849" spans="1:26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  <c r="Z849" s="63"/>
    </row>
    <row r="850" spans="1:26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  <c r="Z850" s="63"/>
    </row>
    <row r="851" spans="1:26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  <c r="Z851" s="63"/>
    </row>
    <row r="852" spans="1:26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  <c r="Z852" s="63"/>
    </row>
    <row r="853" spans="1:26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  <c r="Z853" s="63"/>
    </row>
    <row r="854" spans="1:26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  <c r="Z854" s="63"/>
    </row>
    <row r="855" spans="1:26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  <c r="Z855" s="63"/>
    </row>
    <row r="856" spans="1:26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  <c r="Z856" s="63"/>
    </row>
    <row r="857" spans="1:26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  <c r="Z857" s="63"/>
    </row>
    <row r="858" spans="1:26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  <c r="Z858" s="63"/>
    </row>
    <row r="859" spans="1:26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  <c r="Z859" s="63"/>
    </row>
    <row r="860" spans="1:26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  <c r="Z860" s="63"/>
    </row>
    <row r="861" spans="1:26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  <c r="Z861" s="63"/>
    </row>
    <row r="862" spans="1:26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  <c r="Z862" s="63"/>
    </row>
    <row r="863" spans="1:26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  <c r="Z863" s="63"/>
    </row>
    <row r="864" spans="1:26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  <c r="Z864" s="63"/>
    </row>
    <row r="865" spans="1:26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  <c r="Z865" s="63"/>
    </row>
    <row r="866" spans="1:26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  <c r="Z866" s="63"/>
    </row>
    <row r="867" spans="1:26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  <c r="Z867" s="63"/>
    </row>
    <row r="868" spans="1:26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  <c r="Z868" s="63"/>
    </row>
    <row r="869" spans="1:26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  <c r="Z869" s="63"/>
    </row>
    <row r="870" spans="1:26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  <c r="Z870" s="63"/>
    </row>
    <row r="871" spans="1:26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  <c r="Z871" s="63"/>
    </row>
    <row r="872" spans="1:26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  <c r="Z872" s="63"/>
    </row>
    <row r="873" spans="1:26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  <c r="Z873" s="63"/>
    </row>
    <row r="874" spans="1:26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  <c r="Z874" s="63"/>
    </row>
    <row r="875" spans="1:26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  <c r="Z875" s="63"/>
    </row>
    <row r="876" spans="1:26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  <c r="Z876" s="63"/>
    </row>
    <row r="877" spans="1:26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  <c r="Z877" s="63"/>
    </row>
    <row r="878" spans="1:26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  <c r="Z878" s="63"/>
    </row>
    <row r="879" spans="1:26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  <c r="Z879" s="63"/>
    </row>
    <row r="880" spans="1:26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  <c r="Z880" s="63"/>
    </row>
    <row r="881" spans="1:26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  <c r="Z881" s="63"/>
    </row>
    <row r="882" spans="1:26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  <c r="Z882" s="63"/>
    </row>
    <row r="883" spans="1:26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  <c r="Z883" s="63"/>
    </row>
    <row r="884" spans="1:26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  <c r="Z884" s="63"/>
    </row>
    <row r="885" spans="1:26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  <c r="Z885" s="63"/>
    </row>
    <row r="886" spans="1:26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  <c r="Z886" s="63"/>
    </row>
    <row r="887" spans="1:26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  <c r="Z887" s="63"/>
    </row>
    <row r="888" spans="1:26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  <c r="Z888" s="63"/>
    </row>
    <row r="889" spans="1:26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  <c r="Z889" s="63"/>
    </row>
    <row r="890" spans="1:26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  <c r="Z890" s="63"/>
    </row>
    <row r="891" spans="1:26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  <c r="Z891" s="63"/>
    </row>
    <row r="892" spans="1:26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</row>
    <row r="893" spans="1:26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  <c r="Z893" s="63"/>
    </row>
    <row r="894" spans="1:26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  <c r="Z894" s="63"/>
    </row>
    <row r="895" spans="1:26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  <c r="Z895" s="63"/>
    </row>
    <row r="896" spans="1:26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  <c r="Z896" s="63"/>
    </row>
    <row r="897" spans="1:26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  <c r="Z897" s="63"/>
    </row>
    <row r="898" spans="1:26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  <c r="Z898" s="63"/>
    </row>
  </sheetData>
  <mergeCells count="35">
    <mergeCell ref="A18:Z18"/>
    <mergeCell ref="A19:G20"/>
    <mergeCell ref="A59:G60"/>
    <mergeCell ref="A64:G65"/>
    <mergeCell ref="A25:G26"/>
    <mergeCell ref="A32:G33"/>
    <mergeCell ref="A37:G38"/>
    <mergeCell ref="A40:G41"/>
    <mergeCell ref="A43:G44"/>
    <mergeCell ref="A46:Z46"/>
    <mergeCell ref="A86:G87"/>
    <mergeCell ref="A90:G91"/>
    <mergeCell ref="A47:G48"/>
    <mergeCell ref="A54:G55"/>
    <mergeCell ref="A79:Z79"/>
    <mergeCell ref="A85:Z85"/>
    <mergeCell ref="A76:G77"/>
    <mergeCell ref="A80:G81"/>
    <mergeCell ref="A73:G74"/>
    <mergeCell ref="A53:Z53"/>
    <mergeCell ref="A70:G71"/>
    <mergeCell ref="A63:Z63"/>
    <mergeCell ref="Q3:Z3"/>
    <mergeCell ref="Q4:Z4"/>
    <mergeCell ref="Q5:Z5"/>
    <mergeCell ref="Q6:Z6"/>
    <mergeCell ref="A16:A17"/>
    <mergeCell ref="F16:Z16"/>
    <mergeCell ref="A13:Z13"/>
    <mergeCell ref="A14:Z14"/>
    <mergeCell ref="D16:D17"/>
    <mergeCell ref="C16:C17"/>
    <mergeCell ref="H17:Z17"/>
    <mergeCell ref="E16:E17"/>
    <mergeCell ref="B16:B17"/>
  </mergeCells>
  <pageMargins left="0.7" right="0.7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457"/>
  <sheetViews>
    <sheetView workbookViewId="0">
      <selection activeCell="A13" sqref="A13:M13"/>
    </sheetView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21.140625" customWidth="1"/>
  </cols>
  <sheetData>
    <row r="1" spans="1:13" ht="15">
      <c r="A1" s="3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173" t="s">
        <v>289</v>
      </c>
      <c r="J2" s="133"/>
      <c r="K2" s="133"/>
      <c r="L2" s="133"/>
      <c r="M2" s="133"/>
    </row>
    <row r="3" spans="1:13">
      <c r="A3" s="3"/>
      <c r="B3" s="2"/>
      <c r="C3" s="3"/>
      <c r="D3" s="3"/>
      <c r="E3" s="3"/>
      <c r="F3" s="4"/>
      <c r="G3" s="3"/>
      <c r="H3" s="3"/>
      <c r="I3" s="173" t="s">
        <v>1</v>
      </c>
      <c r="J3" s="133"/>
      <c r="K3" s="133"/>
      <c r="L3" s="133"/>
      <c r="M3" s="133"/>
    </row>
    <row r="4" spans="1:13" ht="16.5">
      <c r="A4" s="3"/>
      <c r="B4" s="2"/>
      <c r="C4" s="3"/>
      <c r="D4" s="3"/>
      <c r="E4" s="3"/>
      <c r="F4" s="4"/>
      <c r="G4" s="3"/>
      <c r="H4" s="3"/>
      <c r="I4" s="174" t="s">
        <v>2</v>
      </c>
      <c r="J4" s="133"/>
      <c r="K4" s="133"/>
      <c r="L4" s="133"/>
      <c r="M4" s="133"/>
    </row>
    <row r="5" spans="1:13" ht="16.5">
      <c r="A5" s="3"/>
      <c r="B5" s="2"/>
      <c r="C5" s="3"/>
      <c r="D5" s="3"/>
      <c r="E5" s="3"/>
      <c r="F5" s="4"/>
      <c r="G5" s="3"/>
      <c r="H5" s="3"/>
      <c r="I5" s="174" t="s">
        <v>383</v>
      </c>
      <c r="J5" s="133"/>
      <c r="K5" s="133"/>
      <c r="L5" s="133"/>
      <c r="M5" s="133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2.25" customHeight="1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39" customHeight="1">
      <c r="A12" s="175" t="s">
        <v>384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</row>
    <row r="13" spans="1:13" ht="18.75">
      <c r="A13" s="171" t="s">
        <v>330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</row>
    <row r="14" spans="1:13" ht="12.75">
      <c r="C14" s="88"/>
      <c r="E14" s="89"/>
      <c r="F14" s="90"/>
    </row>
    <row r="15" spans="1:13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290</v>
      </c>
      <c r="M15" s="91" t="s">
        <v>17</v>
      </c>
    </row>
    <row r="16" spans="1:13" ht="18.75" customHeight="1">
      <c r="A16" s="167" t="s">
        <v>18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5"/>
    </row>
    <row r="17" spans="1:13" ht="32.25" customHeight="1">
      <c r="A17" s="146">
        <v>17</v>
      </c>
      <c r="B17" s="168" t="s">
        <v>291</v>
      </c>
      <c r="C17" s="45" t="s">
        <v>292</v>
      </c>
      <c r="D17" s="169" t="s">
        <v>293</v>
      </c>
      <c r="E17" s="32" t="s">
        <v>294</v>
      </c>
      <c r="F17" s="33" t="s">
        <v>295</v>
      </c>
      <c r="G17" s="92" t="s">
        <v>22</v>
      </c>
      <c r="H17" s="169" t="s">
        <v>53</v>
      </c>
      <c r="I17" s="33" t="s">
        <v>296</v>
      </c>
      <c r="J17" s="33" t="s">
        <v>25</v>
      </c>
      <c r="K17" s="33" t="s">
        <v>297</v>
      </c>
      <c r="L17" s="33">
        <v>20</v>
      </c>
      <c r="M17" s="33" t="s">
        <v>298</v>
      </c>
    </row>
    <row r="18" spans="1:13" ht="61.5" customHeight="1">
      <c r="A18" s="116"/>
      <c r="B18" s="114"/>
      <c r="C18" s="93" t="s">
        <v>299</v>
      </c>
      <c r="D18" s="114"/>
      <c r="E18" s="32" t="s">
        <v>294</v>
      </c>
      <c r="F18" s="33" t="s">
        <v>295</v>
      </c>
      <c r="G18" s="92" t="s">
        <v>22</v>
      </c>
      <c r="H18" s="114"/>
      <c r="I18" s="92" t="s">
        <v>300</v>
      </c>
      <c r="J18" s="92" t="s">
        <v>36</v>
      </c>
      <c r="K18" s="92" t="s">
        <v>301</v>
      </c>
      <c r="L18" s="92">
        <v>20</v>
      </c>
      <c r="M18" s="92" t="s">
        <v>302</v>
      </c>
    </row>
    <row r="19" spans="1:13" ht="33" customHeight="1">
      <c r="A19" s="116"/>
      <c r="B19" s="114"/>
      <c r="C19" s="141" t="s">
        <v>299</v>
      </c>
      <c r="D19" s="114"/>
      <c r="E19" s="138" t="s">
        <v>77</v>
      </c>
      <c r="F19" s="145" t="s">
        <v>295</v>
      </c>
      <c r="G19" s="141" t="s">
        <v>34</v>
      </c>
      <c r="H19" s="114"/>
      <c r="I19" s="35" t="s">
        <v>303</v>
      </c>
      <c r="J19" s="35" t="s">
        <v>41</v>
      </c>
      <c r="K19" s="94" t="s">
        <v>304</v>
      </c>
      <c r="L19" s="35">
        <v>20</v>
      </c>
      <c r="M19" s="141" t="s">
        <v>298</v>
      </c>
    </row>
    <row r="20" spans="1:13" ht="28.5" customHeight="1">
      <c r="A20" s="116"/>
      <c r="B20" s="114"/>
      <c r="C20" s="112"/>
      <c r="D20" s="114"/>
      <c r="E20" s="110"/>
      <c r="F20" s="110"/>
      <c r="G20" s="112"/>
      <c r="H20" s="114"/>
      <c r="I20" s="172" t="s">
        <v>305</v>
      </c>
      <c r="J20" s="157"/>
      <c r="K20" s="157"/>
      <c r="L20" s="112"/>
      <c r="M20" s="112"/>
    </row>
    <row r="21" spans="1:13" ht="64.5" customHeight="1">
      <c r="A21" s="116"/>
      <c r="B21" s="114"/>
      <c r="C21" s="37" t="s">
        <v>306</v>
      </c>
      <c r="D21" s="114"/>
      <c r="E21" s="138" t="s">
        <v>77</v>
      </c>
      <c r="F21" s="145" t="s">
        <v>295</v>
      </c>
      <c r="G21" s="141" t="s">
        <v>34</v>
      </c>
      <c r="H21" s="114"/>
      <c r="I21" s="35" t="s">
        <v>307</v>
      </c>
      <c r="J21" s="35" t="s">
        <v>45</v>
      </c>
      <c r="K21" s="35" t="s">
        <v>308</v>
      </c>
      <c r="L21" s="35">
        <v>15</v>
      </c>
      <c r="M21" s="141" t="s">
        <v>298</v>
      </c>
    </row>
    <row r="22" spans="1:13" ht="33.75" customHeight="1">
      <c r="A22" s="116"/>
      <c r="B22" s="114"/>
      <c r="C22" s="37" t="s">
        <v>309</v>
      </c>
      <c r="D22" s="114"/>
      <c r="E22" s="110"/>
      <c r="F22" s="110"/>
      <c r="G22" s="114"/>
      <c r="H22" s="112"/>
      <c r="I22" s="35" t="s">
        <v>310</v>
      </c>
      <c r="J22" s="35" t="s">
        <v>66</v>
      </c>
      <c r="K22" s="35" t="s">
        <v>308</v>
      </c>
      <c r="L22" s="35">
        <v>15</v>
      </c>
      <c r="M22" s="112"/>
    </row>
    <row r="23" spans="1:13" ht="39.75" customHeight="1">
      <c r="A23" s="110"/>
      <c r="B23" s="112"/>
      <c r="C23" s="37" t="s">
        <v>311</v>
      </c>
      <c r="D23" s="112"/>
      <c r="E23" s="32" t="s">
        <v>312</v>
      </c>
      <c r="F23" s="35">
        <v>4</v>
      </c>
      <c r="G23" s="112"/>
      <c r="H23" s="38" t="s">
        <v>31</v>
      </c>
      <c r="I23" s="38" t="s">
        <v>313</v>
      </c>
      <c r="J23" s="35" t="s">
        <v>314</v>
      </c>
      <c r="K23" s="35" t="s">
        <v>67</v>
      </c>
      <c r="L23" s="35">
        <v>10</v>
      </c>
      <c r="M23" s="35">
        <v>5</v>
      </c>
    </row>
    <row r="24" spans="1:13" ht="36.75" customHeight="1">
      <c r="A24" s="146">
        <v>19</v>
      </c>
      <c r="B24" s="168" t="s">
        <v>315</v>
      </c>
      <c r="C24" s="169" t="s">
        <v>316</v>
      </c>
      <c r="D24" s="169" t="s">
        <v>123</v>
      </c>
      <c r="E24" s="170" t="s">
        <v>317</v>
      </c>
      <c r="F24" s="169" t="s">
        <v>295</v>
      </c>
      <c r="G24" s="169" t="s">
        <v>84</v>
      </c>
      <c r="H24" s="92" t="s">
        <v>122</v>
      </c>
      <c r="I24" s="92" t="s">
        <v>318</v>
      </c>
      <c r="J24" s="169" t="s">
        <v>25</v>
      </c>
      <c r="K24" s="169" t="s">
        <v>123</v>
      </c>
      <c r="L24" s="169">
        <v>18</v>
      </c>
      <c r="M24" s="169">
        <v>8</v>
      </c>
    </row>
    <row r="25" spans="1:13" ht="37.5" customHeight="1">
      <c r="A25" s="110"/>
      <c r="B25" s="112"/>
      <c r="C25" s="112"/>
      <c r="D25" s="112"/>
      <c r="E25" s="112"/>
      <c r="F25" s="112"/>
      <c r="G25" s="112"/>
      <c r="H25" s="35" t="s">
        <v>131</v>
      </c>
      <c r="I25" s="35" t="s">
        <v>319</v>
      </c>
      <c r="J25" s="112"/>
      <c r="K25" s="112"/>
      <c r="L25" s="112"/>
      <c r="M25" s="112"/>
    </row>
    <row r="26" spans="1:13" ht="18.75" customHeight="1">
      <c r="A26" s="167" t="s">
        <v>157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5"/>
    </row>
    <row r="27" spans="1:13" ht="30" customHeight="1">
      <c r="A27" s="95">
        <v>7</v>
      </c>
      <c r="B27" s="96" t="s">
        <v>320</v>
      </c>
      <c r="C27" s="93" t="s">
        <v>321</v>
      </c>
      <c r="D27" s="92" t="s">
        <v>322</v>
      </c>
      <c r="E27" s="97" t="s">
        <v>161</v>
      </c>
      <c r="F27" s="92">
        <v>8</v>
      </c>
      <c r="G27" s="92" t="s">
        <v>34</v>
      </c>
      <c r="H27" s="33" t="s">
        <v>71</v>
      </c>
      <c r="I27" s="92" t="s">
        <v>323</v>
      </c>
      <c r="J27" s="92" t="s">
        <v>25</v>
      </c>
      <c r="K27" s="92" t="s">
        <v>322</v>
      </c>
      <c r="L27" s="92">
        <v>8</v>
      </c>
      <c r="M27" s="98">
        <v>10</v>
      </c>
    </row>
    <row r="28" spans="1:13" ht="12.75" customHeight="1">
      <c r="C28" s="88"/>
      <c r="E28" s="89"/>
    </row>
    <row r="29" spans="1:13" ht="12.75" customHeight="1">
      <c r="C29" s="88"/>
      <c r="E29" s="89"/>
    </row>
    <row r="30" spans="1:13" ht="12.75" customHeight="1">
      <c r="C30" s="88"/>
      <c r="E30" s="89"/>
    </row>
    <row r="31" spans="1:13" ht="12.75" customHeight="1">
      <c r="C31" s="88"/>
      <c r="E31" s="89"/>
    </row>
    <row r="32" spans="1:13" ht="12.75" customHeight="1">
      <c r="C32" s="88"/>
      <c r="E32" s="89"/>
    </row>
    <row r="33" spans="3:5" ht="12.75" customHeight="1">
      <c r="C33" s="88"/>
      <c r="E33" s="89"/>
    </row>
    <row r="34" spans="3:5" ht="12.75" customHeight="1">
      <c r="C34" s="88"/>
      <c r="E34" s="89"/>
    </row>
    <row r="35" spans="3:5" ht="12.75" customHeight="1">
      <c r="C35" s="88"/>
      <c r="E35" s="89"/>
    </row>
    <row r="36" spans="3:5" ht="12.75" customHeight="1">
      <c r="C36" s="88"/>
      <c r="E36" s="89"/>
    </row>
    <row r="37" spans="3:5" ht="12.75" customHeight="1">
      <c r="C37" s="88"/>
      <c r="E37" s="89"/>
    </row>
    <row r="38" spans="3:5" ht="12.75" customHeight="1">
      <c r="C38" s="88"/>
      <c r="E38" s="89"/>
    </row>
    <row r="39" spans="3:5" ht="12.75" customHeight="1">
      <c r="C39" s="88"/>
      <c r="E39" s="89"/>
    </row>
    <row r="40" spans="3:5" ht="12.75" customHeight="1">
      <c r="C40" s="88"/>
      <c r="E40" s="89"/>
    </row>
    <row r="41" spans="3:5" ht="12.75" customHeight="1">
      <c r="C41" s="88"/>
      <c r="E41" s="89"/>
    </row>
    <row r="42" spans="3:5" ht="12.75" customHeight="1">
      <c r="C42" s="88"/>
      <c r="E42" s="89"/>
    </row>
    <row r="43" spans="3:5" ht="12.75" customHeight="1">
      <c r="C43" s="88"/>
      <c r="E43" s="89"/>
    </row>
    <row r="44" spans="3:5" ht="12.75" customHeight="1">
      <c r="C44" s="88"/>
      <c r="E44" s="89"/>
    </row>
    <row r="45" spans="3:5" ht="12.75" customHeight="1">
      <c r="C45" s="88"/>
      <c r="E45" s="89"/>
    </row>
    <row r="46" spans="3:5" ht="12.75" customHeight="1">
      <c r="C46" s="88"/>
      <c r="E46" s="89"/>
    </row>
    <row r="47" spans="3:5" ht="12.75" customHeight="1">
      <c r="C47" s="88"/>
      <c r="E47" s="89"/>
    </row>
    <row r="48" spans="3:5" ht="12.75" customHeight="1">
      <c r="C48" s="88"/>
      <c r="E48" s="89"/>
    </row>
    <row r="49" spans="3:5" ht="12.75" customHeight="1">
      <c r="C49" s="88"/>
      <c r="E49" s="89"/>
    </row>
    <row r="50" spans="3:5" ht="12.75" customHeight="1">
      <c r="C50" s="88"/>
      <c r="E50" s="89"/>
    </row>
    <row r="51" spans="3:5" ht="12.75" customHeight="1">
      <c r="C51" s="88"/>
      <c r="E51" s="89"/>
    </row>
    <row r="52" spans="3:5" ht="12.75" customHeight="1">
      <c r="C52" s="88"/>
      <c r="E52" s="89"/>
    </row>
    <row r="53" spans="3:5" ht="12.75" customHeight="1">
      <c r="C53" s="88"/>
      <c r="E53" s="89"/>
    </row>
    <row r="54" spans="3:5" ht="12.75" customHeight="1">
      <c r="C54" s="88"/>
      <c r="E54" s="89"/>
    </row>
    <row r="55" spans="3:5" ht="12.75" customHeight="1">
      <c r="C55" s="88"/>
      <c r="E55" s="89"/>
    </row>
    <row r="56" spans="3:5" ht="12.75" customHeight="1">
      <c r="C56" s="88"/>
      <c r="E56" s="89"/>
    </row>
    <row r="57" spans="3:5" ht="12.75" customHeight="1">
      <c r="C57" s="88"/>
      <c r="E57" s="89"/>
    </row>
    <row r="58" spans="3:5" ht="12.75" customHeight="1">
      <c r="C58" s="88"/>
      <c r="E58" s="89"/>
    </row>
    <row r="59" spans="3:5" ht="12.75" customHeight="1">
      <c r="C59" s="88"/>
      <c r="E59" s="89"/>
    </row>
    <row r="60" spans="3:5" ht="12.75" customHeight="1">
      <c r="C60" s="88"/>
      <c r="E60" s="89"/>
    </row>
    <row r="61" spans="3:5" ht="12.75" customHeight="1">
      <c r="C61" s="88"/>
      <c r="E61" s="89"/>
    </row>
    <row r="62" spans="3:5" ht="12.75" customHeight="1">
      <c r="C62" s="88"/>
      <c r="E62" s="89"/>
    </row>
    <row r="63" spans="3:5" ht="12.75" customHeight="1">
      <c r="C63" s="88"/>
      <c r="E63" s="89"/>
    </row>
    <row r="64" spans="3:5" ht="12.75" customHeight="1">
      <c r="C64" s="88"/>
      <c r="E64" s="89"/>
    </row>
    <row r="65" spans="3:5" ht="12.75" customHeight="1">
      <c r="C65" s="88"/>
      <c r="E65" s="89"/>
    </row>
    <row r="66" spans="3:5" ht="12.75" customHeight="1">
      <c r="C66" s="88"/>
      <c r="E66" s="89"/>
    </row>
    <row r="67" spans="3:5" ht="12.75" customHeight="1">
      <c r="C67" s="88"/>
      <c r="E67" s="89"/>
    </row>
    <row r="68" spans="3:5" ht="12.75" customHeight="1">
      <c r="C68" s="88"/>
      <c r="E68" s="89"/>
    </row>
    <row r="69" spans="3:5" ht="12.75" customHeight="1">
      <c r="C69" s="88"/>
      <c r="E69" s="89"/>
    </row>
    <row r="70" spans="3:5" ht="12.75" customHeight="1">
      <c r="C70" s="88"/>
      <c r="E70" s="89"/>
    </row>
    <row r="71" spans="3:5" ht="12.75" customHeight="1">
      <c r="C71" s="88"/>
      <c r="E71" s="89"/>
    </row>
    <row r="72" spans="3:5" ht="12.75" customHeight="1">
      <c r="C72" s="88"/>
      <c r="E72" s="89"/>
    </row>
    <row r="73" spans="3:5" ht="12.75" customHeight="1">
      <c r="C73" s="88"/>
      <c r="E73" s="89"/>
    </row>
    <row r="74" spans="3:5" ht="12.75" customHeight="1">
      <c r="C74" s="88"/>
      <c r="E74" s="89"/>
    </row>
    <row r="75" spans="3:5" ht="12.75" customHeight="1">
      <c r="C75" s="88"/>
      <c r="E75" s="89"/>
    </row>
    <row r="76" spans="3:5" ht="12.75" customHeight="1">
      <c r="C76" s="88"/>
      <c r="E76" s="89"/>
    </row>
    <row r="77" spans="3:5" ht="12.75" customHeight="1">
      <c r="C77" s="88"/>
      <c r="E77" s="89"/>
    </row>
    <row r="78" spans="3:5" ht="12.75" customHeight="1">
      <c r="C78" s="88"/>
      <c r="E78" s="89"/>
    </row>
    <row r="79" spans="3:5" ht="12.75" customHeight="1">
      <c r="C79" s="88"/>
      <c r="E79" s="89"/>
    </row>
    <row r="80" spans="3:5" ht="12.75" customHeight="1">
      <c r="C80" s="88"/>
      <c r="E80" s="89"/>
    </row>
    <row r="81" spans="3:5" ht="12.75" customHeight="1">
      <c r="C81" s="88"/>
      <c r="E81" s="89"/>
    </row>
    <row r="82" spans="3:5" ht="12.75" customHeight="1">
      <c r="C82" s="88"/>
      <c r="E82" s="89"/>
    </row>
    <row r="83" spans="3:5" ht="12.75" customHeight="1">
      <c r="C83" s="88"/>
      <c r="E83" s="89"/>
    </row>
    <row r="84" spans="3:5" ht="12.75" customHeight="1">
      <c r="C84" s="88"/>
      <c r="E84" s="89"/>
    </row>
    <row r="85" spans="3:5" ht="12.75" customHeight="1">
      <c r="C85" s="88"/>
      <c r="E85" s="89"/>
    </row>
    <row r="86" spans="3:5" ht="12.75" customHeight="1">
      <c r="C86" s="88"/>
      <c r="E86" s="89"/>
    </row>
    <row r="87" spans="3:5" ht="12.75" customHeight="1">
      <c r="C87" s="88"/>
      <c r="E87" s="89"/>
    </row>
    <row r="88" spans="3:5" ht="12.75" customHeight="1">
      <c r="C88" s="88"/>
      <c r="E88" s="89"/>
    </row>
    <row r="89" spans="3:5" ht="12.75" customHeight="1">
      <c r="C89" s="88"/>
      <c r="E89" s="89"/>
    </row>
    <row r="90" spans="3:5" ht="12.75" customHeight="1">
      <c r="C90" s="88"/>
      <c r="E90" s="89"/>
    </row>
    <row r="91" spans="3:5" ht="12.75" customHeight="1">
      <c r="C91" s="88"/>
      <c r="E91" s="89"/>
    </row>
    <row r="92" spans="3:5" ht="12.75" customHeight="1">
      <c r="C92" s="88"/>
      <c r="E92" s="89"/>
    </row>
    <row r="93" spans="3:5" ht="12.75" customHeight="1">
      <c r="C93" s="88"/>
      <c r="E93" s="89"/>
    </row>
    <row r="94" spans="3:5" ht="12.75" customHeight="1">
      <c r="C94" s="88"/>
      <c r="E94" s="89"/>
    </row>
    <row r="95" spans="3:5" ht="12.75" customHeight="1">
      <c r="C95" s="88"/>
      <c r="E95" s="89"/>
    </row>
    <row r="96" spans="3:5" ht="12.75" customHeight="1">
      <c r="C96" s="88"/>
      <c r="E96" s="89"/>
    </row>
    <row r="97" spans="3:5" ht="12.75" customHeight="1">
      <c r="C97" s="88"/>
      <c r="E97" s="89"/>
    </row>
    <row r="98" spans="3:5" ht="12.75" customHeight="1">
      <c r="C98" s="88"/>
      <c r="E98" s="89"/>
    </row>
    <row r="99" spans="3:5" ht="12.75" customHeight="1">
      <c r="C99" s="88"/>
      <c r="E99" s="89"/>
    </row>
    <row r="100" spans="3:5" ht="12.75" customHeight="1">
      <c r="C100" s="88"/>
      <c r="E100" s="89"/>
    </row>
    <row r="101" spans="3:5" ht="12.75" customHeight="1">
      <c r="C101" s="88"/>
      <c r="E101" s="89"/>
    </row>
    <row r="102" spans="3:5" ht="12.75" customHeight="1">
      <c r="C102" s="88"/>
      <c r="E102" s="89"/>
    </row>
    <row r="103" spans="3:5" ht="12.75" customHeight="1">
      <c r="C103" s="88"/>
      <c r="E103" s="89"/>
    </row>
    <row r="104" spans="3:5" ht="12.75" customHeight="1">
      <c r="C104" s="88"/>
      <c r="E104" s="89"/>
    </row>
    <row r="105" spans="3:5" ht="12.75" customHeight="1">
      <c r="C105" s="88"/>
      <c r="E105" s="89"/>
    </row>
    <row r="106" spans="3:5" ht="12.75" customHeight="1">
      <c r="C106" s="88"/>
      <c r="E106" s="89"/>
    </row>
    <row r="107" spans="3:5" ht="12.75" customHeight="1">
      <c r="C107" s="88"/>
      <c r="E107" s="89"/>
    </row>
    <row r="108" spans="3:5" ht="12.75" customHeight="1">
      <c r="C108" s="88"/>
      <c r="E108" s="89"/>
    </row>
    <row r="109" spans="3:5" ht="12.75" customHeight="1">
      <c r="C109" s="88"/>
      <c r="E109" s="89"/>
    </row>
    <row r="110" spans="3:5" ht="12.75" customHeight="1">
      <c r="C110" s="88"/>
      <c r="E110" s="89"/>
    </row>
    <row r="111" spans="3:5" ht="12.75" customHeight="1">
      <c r="C111" s="88"/>
      <c r="E111" s="89"/>
    </row>
    <row r="112" spans="3:5" ht="12.75" customHeight="1">
      <c r="C112" s="88"/>
      <c r="E112" s="89"/>
    </row>
    <row r="113" spans="3:5" ht="12.75" customHeight="1">
      <c r="C113" s="88"/>
      <c r="E113" s="89"/>
    </row>
    <row r="114" spans="3:5" ht="12.75" customHeight="1">
      <c r="C114" s="88"/>
      <c r="E114" s="89"/>
    </row>
    <row r="115" spans="3:5" ht="12.75" customHeight="1">
      <c r="C115" s="88"/>
      <c r="E115" s="89"/>
    </row>
    <row r="116" spans="3:5" ht="12.75" customHeight="1">
      <c r="C116" s="88"/>
      <c r="E116" s="89"/>
    </row>
    <row r="117" spans="3:5" ht="12.75" customHeight="1">
      <c r="C117" s="88"/>
      <c r="E117" s="89"/>
    </row>
    <row r="118" spans="3:5" ht="12.75" customHeight="1">
      <c r="C118" s="88"/>
      <c r="E118" s="89"/>
    </row>
    <row r="119" spans="3:5" ht="12.75" customHeight="1">
      <c r="C119" s="88"/>
      <c r="E119" s="89"/>
    </row>
    <row r="120" spans="3:5" ht="12.75" customHeight="1">
      <c r="C120" s="88"/>
      <c r="E120" s="89"/>
    </row>
    <row r="121" spans="3:5" ht="12.75" customHeight="1">
      <c r="C121" s="88"/>
      <c r="E121" s="89"/>
    </row>
    <row r="122" spans="3:5" ht="12.75" customHeight="1">
      <c r="C122" s="88"/>
      <c r="E122" s="89"/>
    </row>
    <row r="123" spans="3:5" ht="12.75" customHeight="1">
      <c r="C123" s="88"/>
      <c r="E123" s="89"/>
    </row>
    <row r="124" spans="3:5" ht="12.75" customHeight="1">
      <c r="C124" s="88"/>
      <c r="E124" s="89"/>
    </row>
    <row r="125" spans="3:5" ht="12.75" customHeight="1">
      <c r="C125" s="88"/>
      <c r="E125" s="89"/>
    </row>
    <row r="126" spans="3:5" ht="12.75" customHeight="1">
      <c r="C126" s="88"/>
      <c r="E126" s="89"/>
    </row>
    <row r="127" spans="3:5" ht="12.75" customHeight="1">
      <c r="C127" s="88"/>
      <c r="E127" s="89"/>
    </row>
    <row r="128" spans="3:5" ht="12.75" customHeight="1">
      <c r="C128" s="88"/>
      <c r="E128" s="89"/>
    </row>
    <row r="129" spans="3:5" ht="12.75" customHeight="1">
      <c r="C129" s="88"/>
      <c r="E129" s="89"/>
    </row>
    <row r="130" spans="3:5" ht="12.75" customHeight="1">
      <c r="C130" s="88"/>
      <c r="E130" s="89"/>
    </row>
    <row r="131" spans="3:5" ht="12.75" customHeight="1">
      <c r="C131" s="88"/>
      <c r="E131" s="89"/>
    </row>
    <row r="132" spans="3:5" ht="12.75" customHeight="1">
      <c r="C132" s="88"/>
      <c r="E132" s="89"/>
    </row>
    <row r="133" spans="3:5" ht="12.75" customHeight="1">
      <c r="C133" s="88"/>
      <c r="E133" s="89"/>
    </row>
    <row r="134" spans="3:5" ht="12.75" customHeight="1">
      <c r="C134" s="88"/>
      <c r="E134" s="89"/>
    </row>
    <row r="135" spans="3:5" ht="12.75" customHeight="1">
      <c r="C135" s="88"/>
      <c r="E135" s="89"/>
    </row>
    <row r="136" spans="3:5" ht="12.75" customHeight="1">
      <c r="C136" s="88"/>
      <c r="E136" s="89"/>
    </row>
    <row r="137" spans="3:5" ht="12.75" customHeight="1">
      <c r="C137" s="88"/>
      <c r="E137" s="89"/>
    </row>
    <row r="138" spans="3:5" ht="12.75" customHeight="1">
      <c r="C138" s="88"/>
      <c r="E138" s="89"/>
    </row>
    <row r="139" spans="3:5" ht="12.75" customHeight="1">
      <c r="C139" s="88"/>
      <c r="E139" s="89"/>
    </row>
    <row r="140" spans="3:5" ht="12.75" customHeight="1">
      <c r="C140" s="88"/>
      <c r="E140" s="89"/>
    </row>
    <row r="141" spans="3:5" ht="12.75" customHeight="1">
      <c r="C141" s="88"/>
      <c r="E141" s="89"/>
    </row>
    <row r="142" spans="3:5" ht="12.75" customHeight="1">
      <c r="C142" s="88"/>
      <c r="E142" s="89"/>
    </row>
    <row r="143" spans="3:5" ht="12.75" customHeight="1">
      <c r="C143" s="88"/>
      <c r="E143" s="89"/>
    </row>
    <row r="144" spans="3:5" ht="12.75" customHeight="1">
      <c r="C144" s="88"/>
      <c r="E144" s="89"/>
    </row>
    <row r="145" spans="3:5" ht="12.75" customHeight="1">
      <c r="C145" s="88"/>
      <c r="E145" s="89"/>
    </row>
    <row r="146" spans="3:5" ht="12.75" customHeight="1">
      <c r="C146" s="88"/>
      <c r="E146" s="89"/>
    </row>
    <row r="147" spans="3:5" ht="12.75" customHeight="1">
      <c r="C147" s="88"/>
      <c r="E147" s="89"/>
    </row>
    <row r="148" spans="3:5" ht="12.75" customHeight="1">
      <c r="C148" s="88"/>
      <c r="E148" s="89"/>
    </row>
    <row r="149" spans="3:5" ht="12.75" customHeight="1">
      <c r="C149" s="88"/>
      <c r="E149" s="89"/>
    </row>
    <row r="150" spans="3:5" ht="12.75" customHeight="1">
      <c r="C150" s="88"/>
      <c r="E150" s="89"/>
    </row>
    <row r="151" spans="3:5" ht="12.75" customHeight="1">
      <c r="C151" s="88"/>
      <c r="E151" s="89"/>
    </row>
    <row r="152" spans="3:5" ht="12.75" customHeight="1">
      <c r="C152" s="88"/>
      <c r="E152" s="89"/>
    </row>
    <row r="153" spans="3:5" ht="12.75" customHeight="1">
      <c r="C153" s="88"/>
      <c r="E153" s="89"/>
    </row>
    <row r="154" spans="3:5" ht="12.75" customHeight="1">
      <c r="C154" s="88"/>
      <c r="E154" s="89"/>
    </row>
    <row r="155" spans="3:5" ht="12.75" customHeight="1">
      <c r="C155" s="88"/>
      <c r="E155" s="89"/>
    </row>
    <row r="156" spans="3:5" ht="12.75" customHeight="1">
      <c r="C156" s="88"/>
      <c r="E156" s="89"/>
    </row>
    <row r="157" spans="3:5" ht="12.75" customHeight="1">
      <c r="C157" s="88"/>
      <c r="E157" s="89"/>
    </row>
    <row r="158" spans="3:5" ht="12.75" customHeight="1">
      <c r="C158" s="88"/>
      <c r="E158" s="89"/>
    </row>
    <row r="159" spans="3:5" ht="12.75" customHeight="1">
      <c r="C159" s="88"/>
      <c r="E159" s="89"/>
    </row>
    <row r="160" spans="3:5" ht="12.75" customHeight="1">
      <c r="C160" s="88"/>
      <c r="E160" s="89"/>
    </row>
    <row r="161" spans="3:5" ht="12.75" customHeight="1">
      <c r="C161" s="88"/>
      <c r="E161" s="89"/>
    </row>
    <row r="162" spans="3:5" ht="12.75" customHeight="1">
      <c r="C162" s="88"/>
      <c r="E162" s="89"/>
    </row>
    <row r="163" spans="3:5" ht="12.75" customHeight="1">
      <c r="C163" s="88"/>
      <c r="E163" s="89"/>
    </row>
    <row r="164" spans="3:5" ht="12.75" customHeight="1">
      <c r="C164" s="88"/>
      <c r="E164" s="89"/>
    </row>
    <row r="165" spans="3:5" ht="12.75" customHeight="1">
      <c r="C165" s="88"/>
      <c r="E165" s="89"/>
    </row>
    <row r="166" spans="3:5" ht="12.75" customHeight="1">
      <c r="C166" s="88"/>
      <c r="E166" s="89"/>
    </row>
    <row r="167" spans="3:5" ht="12.75" customHeight="1">
      <c r="C167" s="88"/>
      <c r="E167" s="89"/>
    </row>
    <row r="168" spans="3:5" ht="12.75" customHeight="1">
      <c r="C168" s="88"/>
      <c r="E168" s="89"/>
    </row>
    <row r="169" spans="3:5" ht="12.75" customHeight="1">
      <c r="C169" s="88"/>
      <c r="E169" s="89"/>
    </row>
    <row r="170" spans="3:5" ht="12.75" customHeight="1">
      <c r="C170" s="88"/>
      <c r="E170" s="89"/>
    </row>
    <row r="171" spans="3:5" ht="12.75" customHeight="1">
      <c r="C171" s="88"/>
      <c r="E171" s="89"/>
    </row>
    <row r="172" spans="3:5" ht="12.75" customHeight="1">
      <c r="C172" s="88"/>
      <c r="E172" s="89"/>
    </row>
    <row r="173" spans="3:5" ht="12.75" customHeight="1">
      <c r="C173" s="88"/>
      <c r="E173" s="89"/>
    </row>
    <row r="174" spans="3:5" ht="12.75" customHeight="1">
      <c r="C174" s="88"/>
      <c r="E174" s="89"/>
    </row>
    <row r="175" spans="3:5" ht="12.75" customHeight="1">
      <c r="C175" s="88"/>
      <c r="E175" s="89"/>
    </row>
    <row r="176" spans="3:5" ht="12.75" customHeight="1">
      <c r="C176" s="88"/>
      <c r="E176" s="89"/>
    </row>
    <row r="177" spans="3:5" ht="12.75" customHeight="1">
      <c r="C177" s="88"/>
      <c r="E177" s="89"/>
    </row>
    <row r="178" spans="3:5" ht="12.75" customHeight="1">
      <c r="C178" s="88"/>
      <c r="E178" s="89"/>
    </row>
    <row r="179" spans="3:5" ht="12.75" customHeight="1">
      <c r="C179" s="88"/>
      <c r="E179" s="89"/>
    </row>
    <row r="180" spans="3:5" ht="12.75" customHeight="1">
      <c r="C180" s="88"/>
      <c r="E180" s="89"/>
    </row>
    <row r="181" spans="3:5" ht="12.75" customHeight="1">
      <c r="C181" s="88"/>
      <c r="E181" s="89"/>
    </row>
    <row r="182" spans="3:5" ht="12.75" customHeight="1">
      <c r="C182" s="88"/>
      <c r="E182" s="89"/>
    </row>
    <row r="183" spans="3:5" ht="12.75" customHeight="1">
      <c r="C183" s="88"/>
      <c r="E183" s="89"/>
    </row>
    <row r="184" spans="3:5" ht="12.75" customHeight="1">
      <c r="C184" s="88"/>
      <c r="E184" s="89"/>
    </row>
    <row r="185" spans="3:5" ht="12.75" customHeight="1">
      <c r="C185" s="88"/>
      <c r="E185" s="89"/>
    </row>
    <row r="186" spans="3:5" ht="12.75" customHeight="1">
      <c r="C186" s="88"/>
      <c r="E186" s="89"/>
    </row>
    <row r="187" spans="3:5" ht="12.75" customHeight="1">
      <c r="C187" s="88"/>
      <c r="E187" s="89"/>
    </row>
    <row r="188" spans="3:5" ht="12.75" customHeight="1">
      <c r="C188" s="88"/>
      <c r="E188" s="89"/>
    </row>
    <row r="189" spans="3:5" ht="12.75" customHeight="1">
      <c r="C189" s="88"/>
      <c r="E189" s="89"/>
    </row>
    <row r="190" spans="3:5" ht="12.75" customHeight="1">
      <c r="C190" s="88"/>
      <c r="E190" s="89"/>
    </row>
    <row r="191" spans="3:5" ht="12.75" customHeight="1">
      <c r="C191" s="88"/>
      <c r="E191" s="89"/>
    </row>
    <row r="192" spans="3:5" ht="12.75" customHeight="1">
      <c r="C192" s="88"/>
      <c r="E192" s="89"/>
    </row>
    <row r="193" spans="3:5" ht="12.75" customHeight="1">
      <c r="C193" s="88"/>
      <c r="E193" s="89"/>
    </row>
    <row r="194" spans="3:5" ht="12.75" customHeight="1">
      <c r="C194" s="88"/>
      <c r="E194" s="89"/>
    </row>
    <row r="195" spans="3:5" ht="12.75" customHeight="1">
      <c r="C195" s="88"/>
      <c r="E195" s="89"/>
    </row>
    <row r="196" spans="3:5" ht="12.75" customHeight="1">
      <c r="C196" s="88"/>
      <c r="E196" s="89"/>
    </row>
    <row r="197" spans="3:5" ht="12.75" customHeight="1">
      <c r="C197" s="88"/>
      <c r="E197" s="89"/>
    </row>
    <row r="198" spans="3:5" ht="12.75" customHeight="1">
      <c r="C198" s="88"/>
      <c r="E198" s="89"/>
    </row>
    <row r="199" spans="3:5" ht="12.75" customHeight="1">
      <c r="C199" s="88"/>
      <c r="E199" s="89"/>
    </row>
    <row r="200" spans="3:5" ht="12.75" customHeight="1">
      <c r="C200" s="88"/>
      <c r="E200" s="89"/>
    </row>
    <row r="201" spans="3:5" ht="12.75" customHeight="1">
      <c r="C201" s="88"/>
      <c r="E201" s="89"/>
    </row>
    <row r="202" spans="3:5" ht="12.75" customHeight="1">
      <c r="C202" s="88"/>
      <c r="E202" s="89"/>
    </row>
    <row r="203" spans="3:5" ht="12.75" customHeight="1">
      <c r="C203" s="88"/>
      <c r="E203" s="89"/>
    </row>
    <row r="204" spans="3:5" ht="12.75" customHeight="1">
      <c r="C204" s="88"/>
      <c r="E204" s="89"/>
    </row>
    <row r="205" spans="3:5" ht="12.75" customHeight="1">
      <c r="C205" s="88"/>
      <c r="E205" s="89"/>
    </row>
    <row r="206" spans="3:5" ht="12.75" customHeight="1">
      <c r="C206" s="88"/>
      <c r="E206" s="89"/>
    </row>
    <row r="207" spans="3:5" ht="12.75" customHeight="1">
      <c r="C207" s="88"/>
      <c r="E207" s="89"/>
    </row>
    <row r="208" spans="3:5" ht="12.75" customHeight="1">
      <c r="C208" s="88"/>
      <c r="E208" s="89"/>
    </row>
    <row r="209" spans="3:5" ht="12.75" customHeight="1">
      <c r="C209" s="88"/>
      <c r="E209" s="89"/>
    </row>
    <row r="210" spans="3:5" ht="12.75" customHeight="1">
      <c r="C210" s="88"/>
      <c r="E210" s="89"/>
    </row>
    <row r="211" spans="3:5" ht="12.75" customHeight="1">
      <c r="C211" s="88"/>
      <c r="E211" s="89"/>
    </row>
    <row r="212" spans="3:5" ht="12.75" customHeight="1">
      <c r="C212" s="88"/>
      <c r="E212" s="89"/>
    </row>
    <row r="213" spans="3:5" ht="12.75" customHeight="1">
      <c r="C213" s="88"/>
      <c r="E213" s="89"/>
    </row>
    <row r="214" spans="3:5" ht="12.75" customHeight="1">
      <c r="C214" s="88"/>
      <c r="E214" s="89"/>
    </row>
    <row r="215" spans="3:5" ht="12.75" customHeight="1">
      <c r="C215" s="88"/>
      <c r="E215" s="89"/>
    </row>
    <row r="216" spans="3:5" ht="12.75" customHeight="1">
      <c r="C216" s="88"/>
      <c r="E216" s="89"/>
    </row>
    <row r="217" spans="3:5" ht="12.75" customHeight="1">
      <c r="C217" s="88"/>
      <c r="E217" s="89"/>
    </row>
    <row r="218" spans="3:5" ht="12.75" customHeight="1">
      <c r="C218" s="88"/>
      <c r="E218" s="89"/>
    </row>
    <row r="219" spans="3:5" ht="12.75" customHeight="1">
      <c r="C219" s="88"/>
      <c r="E219" s="89"/>
    </row>
    <row r="220" spans="3:5" ht="12.75" customHeight="1">
      <c r="C220" s="88"/>
      <c r="E220" s="89"/>
    </row>
    <row r="221" spans="3:5" ht="12.75" customHeight="1">
      <c r="C221" s="88"/>
      <c r="E221" s="89"/>
    </row>
    <row r="222" spans="3:5" ht="12.75" customHeight="1">
      <c r="C222" s="88"/>
      <c r="E222" s="89"/>
    </row>
    <row r="223" spans="3:5" ht="12.75" customHeight="1">
      <c r="C223" s="88"/>
      <c r="E223" s="89"/>
    </row>
    <row r="224" spans="3:5" ht="12.75" customHeight="1">
      <c r="C224" s="88"/>
      <c r="E224" s="89"/>
    </row>
    <row r="225" spans="3:5" ht="12.75" customHeight="1">
      <c r="C225" s="88"/>
      <c r="E225" s="89"/>
    </row>
    <row r="226" spans="3:5" ht="12.75" customHeight="1">
      <c r="C226" s="88"/>
      <c r="E226" s="89"/>
    </row>
    <row r="227" spans="3:5" ht="12.75" customHeight="1">
      <c r="C227" s="88"/>
      <c r="E227" s="89"/>
    </row>
    <row r="228" spans="3:5" ht="12.75" customHeight="1">
      <c r="C228" s="88"/>
      <c r="E228" s="89"/>
    </row>
    <row r="229" spans="3:5" ht="12.75" customHeight="1">
      <c r="C229" s="88"/>
      <c r="E229" s="89"/>
    </row>
    <row r="230" spans="3:5" ht="12.75" customHeight="1">
      <c r="C230" s="88"/>
      <c r="E230" s="89"/>
    </row>
    <row r="231" spans="3:5" ht="12.75" customHeight="1">
      <c r="C231" s="88"/>
      <c r="E231" s="89"/>
    </row>
    <row r="232" spans="3:5" ht="12.75" customHeight="1">
      <c r="C232" s="88"/>
      <c r="E232" s="89"/>
    </row>
    <row r="233" spans="3:5" ht="12.75" customHeight="1">
      <c r="C233" s="88"/>
      <c r="E233" s="89"/>
    </row>
    <row r="234" spans="3:5" ht="12.75" customHeight="1">
      <c r="C234" s="88"/>
      <c r="E234" s="89"/>
    </row>
    <row r="235" spans="3:5" ht="12.75" customHeight="1">
      <c r="C235" s="88"/>
      <c r="E235" s="89"/>
    </row>
    <row r="236" spans="3:5" ht="12.75" customHeight="1">
      <c r="C236" s="88"/>
      <c r="E236" s="89"/>
    </row>
    <row r="237" spans="3:5" ht="12.75" customHeight="1">
      <c r="C237" s="88"/>
      <c r="E237" s="89"/>
    </row>
    <row r="238" spans="3:5" ht="12.75" customHeight="1">
      <c r="C238" s="88"/>
      <c r="E238" s="89"/>
    </row>
    <row r="239" spans="3:5" ht="12.75" customHeight="1">
      <c r="C239" s="88"/>
      <c r="E239" s="89"/>
    </row>
    <row r="240" spans="3:5" ht="12.75" customHeight="1">
      <c r="C240" s="88"/>
      <c r="E240" s="89"/>
    </row>
    <row r="241" spans="3:5" ht="12.75" customHeight="1">
      <c r="C241" s="88"/>
      <c r="E241" s="89"/>
    </row>
    <row r="242" spans="3:5" ht="12.75" customHeight="1">
      <c r="C242" s="88"/>
      <c r="E242" s="89"/>
    </row>
    <row r="243" spans="3:5" ht="12.75" customHeight="1">
      <c r="C243" s="88"/>
      <c r="E243" s="89"/>
    </row>
    <row r="244" spans="3:5" ht="12.75" customHeight="1">
      <c r="C244" s="88"/>
      <c r="E244" s="89"/>
    </row>
    <row r="245" spans="3:5" ht="12.75" customHeight="1">
      <c r="C245" s="88"/>
      <c r="E245" s="89"/>
    </row>
    <row r="246" spans="3:5" ht="12.75" customHeight="1">
      <c r="C246" s="88"/>
      <c r="E246" s="89"/>
    </row>
    <row r="247" spans="3:5" ht="12.75" customHeight="1">
      <c r="C247" s="88"/>
      <c r="E247" s="89"/>
    </row>
    <row r="248" spans="3:5" ht="12.75" customHeight="1">
      <c r="C248" s="88"/>
      <c r="E248" s="89"/>
    </row>
    <row r="249" spans="3:5" ht="12.75" customHeight="1">
      <c r="C249" s="88"/>
      <c r="E249" s="89"/>
    </row>
    <row r="250" spans="3:5" ht="12.75" customHeight="1">
      <c r="C250" s="88"/>
      <c r="E250" s="89"/>
    </row>
    <row r="251" spans="3:5" ht="12.75" customHeight="1">
      <c r="C251" s="88"/>
      <c r="E251" s="89"/>
    </row>
    <row r="252" spans="3:5" ht="12.75" customHeight="1">
      <c r="C252" s="88"/>
      <c r="E252" s="89"/>
    </row>
    <row r="253" spans="3:5" ht="12.75" customHeight="1">
      <c r="C253" s="88"/>
      <c r="E253" s="89"/>
    </row>
    <row r="254" spans="3:5" ht="12.75" customHeight="1">
      <c r="C254" s="88"/>
      <c r="E254" s="89"/>
    </row>
    <row r="255" spans="3:5" ht="12.75" customHeight="1">
      <c r="C255" s="88"/>
      <c r="E255" s="89"/>
    </row>
    <row r="256" spans="3:5" ht="12.75" customHeight="1">
      <c r="C256" s="88"/>
      <c r="E256" s="89"/>
    </row>
    <row r="257" spans="3:5" ht="12.75" customHeight="1">
      <c r="C257" s="88"/>
      <c r="E257" s="89"/>
    </row>
    <row r="258" spans="3:5" ht="12.75" customHeight="1">
      <c r="C258" s="88"/>
      <c r="E258" s="89"/>
    </row>
    <row r="259" spans="3:5" ht="12.75" customHeight="1">
      <c r="C259" s="88"/>
      <c r="E259" s="89"/>
    </row>
    <row r="260" spans="3:5" ht="12.75" customHeight="1">
      <c r="C260" s="88"/>
      <c r="E260" s="89"/>
    </row>
    <row r="261" spans="3:5" ht="12.75" customHeight="1">
      <c r="C261" s="88"/>
      <c r="E261" s="89"/>
    </row>
    <row r="262" spans="3:5" ht="12.75" customHeight="1">
      <c r="C262" s="88"/>
      <c r="E262" s="89"/>
    </row>
    <row r="263" spans="3:5" ht="12.75" customHeight="1">
      <c r="C263" s="88"/>
      <c r="E263" s="89"/>
    </row>
    <row r="264" spans="3:5" ht="12.75" customHeight="1">
      <c r="C264" s="88"/>
      <c r="E264" s="89"/>
    </row>
    <row r="265" spans="3:5" ht="12.75" customHeight="1">
      <c r="C265" s="88"/>
      <c r="E265" s="89"/>
    </row>
    <row r="266" spans="3:5" ht="12.75" customHeight="1">
      <c r="C266" s="88"/>
      <c r="E266" s="89"/>
    </row>
    <row r="267" spans="3:5" ht="12.75" customHeight="1">
      <c r="C267" s="88"/>
      <c r="E267" s="89"/>
    </row>
    <row r="268" spans="3:5" ht="12.75" customHeight="1">
      <c r="C268" s="88"/>
      <c r="E268" s="89"/>
    </row>
    <row r="269" spans="3:5" ht="12.75" customHeight="1">
      <c r="C269" s="88"/>
      <c r="E269" s="89"/>
    </row>
    <row r="270" spans="3:5" ht="12.75" customHeight="1">
      <c r="C270" s="88"/>
      <c r="E270" s="89"/>
    </row>
    <row r="271" spans="3:5" ht="12.75" customHeight="1">
      <c r="C271" s="88"/>
      <c r="E271" s="89"/>
    </row>
    <row r="272" spans="3:5" ht="12.75" customHeight="1">
      <c r="C272" s="88"/>
      <c r="E272" s="89"/>
    </row>
    <row r="273" spans="3:5" ht="12.75" customHeight="1">
      <c r="C273" s="88"/>
      <c r="E273" s="89"/>
    </row>
    <row r="274" spans="3:5" ht="12.75" customHeight="1">
      <c r="C274" s="88"/>
      <c r="E274" s="89"/>
    </row>
    <row r="275" spans="3:5" ht="12.75" customHeight="1">
      <c r="C275" s="88"/>
      <c r="E275" s="89"/>
    </row>
    <row r="276" spans="3:5" ht="12.75" customHeight="1">
      <c r="C276" s="88"/>
      <c r="E276" s="89"/>
    </row>
    <row r="277" spans="3:5" ht="12.75" customHeight="1">
      <c r="C277" s="88"/>
      <c r="E277" s="89"/>
    </row>
    <row r="278" spans="3:5" ht="12.75" customHeight="1">
      <c r="C278" s="88"/>
      <c r="E278" s="89"/>
    </row>
    <row r="279" spans="3:5" ht="12.75" customHeight="1">
      <c r="C279" s="88"/>
      <c r="E279" s="89"/>
    </row>
    <row r="280" spans="3:5" ht="12.75" customHeight="1">
      <c r="C280" s="88"/>
      <c r="E280" s="89"/>
    </row>
    <row r="281" spans="3:5" ht="12.75" customHeight="1">
      <c r="C281" s="88"/>
      <c r="E281" s="89"/>
    </row>
    <row r="282" spans="3:5" ht="12.75" customHeight="1">
      <c r="C282" s="88"/>
      <c r="E282" s="89"/>
    </row>
    <row r="283" spans="3:5" ht="12.75" customHeight="1">
      <c r="C283" s="88"/>
      <c r="E283" s="89"/>
    </row>
    <row r="284" spans="3:5" ht="12.75" customHeight="1">
      <c r="C284" s="88"/>
      <c r="E284" s="89"/>
    </row>
    <row r="285" spans="3:5" ht="12.75" customHeight="1">
      <c r="C285" s="88"/>
      <c r="E285" s="89"/>
    </row>
    <row r="286" spans="3:5" ht="12.75" customHeight="1">
      <c r="C286" s="88"/>
      <c r="E286" s="89"/>
    </row>
    <row r="287" spans="3:5" ht="12.75" customHeight="1">
      <c r="C287" s="88"/>
      <c r="E287" s="89"/>
    </row>
    <row r="288" spans="3:5" ht="12.75" customHeight="1">
      <c r="C288" s="88"/>
      <c r="E288" s="89"/>
    </row>
    <row r="289" spans="3:5" ht="12.75" customHeight="1">
      <c r="C289" s="88"/>
      <c r="E289" s="89"/>
    </row>
    <row r="290" spans="3:5" ht="12.75" customHeight="1">
      <c r="C290" s="88"/>
      <c r="E290" s="89"/>
    </row>
    <row r="291" spans="3:5" ht="12.75" customHeight="1">
      <c r="C291" s="88"/>
      <c r="E291" s="89"/>
    </row>
    <row r="292" spans="3:5" ht="12.75" customHeight="1">
      <c r="C292" s="88"/>
      <c r="E292" s="89"/>
    </row>
    <row r="293" spans="3:5" ht="12.75" customHeight="1">
      <c r="C293" s="88"/>
      <c r="E293" s="89"/>
    </row>
    <row r="294" spans="3:5" ht="12.75" customHeight="1">
      <c r="C294" s="88"/>
      <c r="E294" s="89"/>
    </row>
    <row r="295" spans="3:5" ht="12.75" customHeight="1">
      <c r="C295" s="88"/>
      <c r="E295" s="89"/>
    </row>
    <row r="296" spans="3:5" ht="12.75" customHeight="1">
      <c r="C296" s="88"/>
      <c r="E296" s="89"/>
    </row>
    <row r="297" spans="3:5" ht="12.75" customHeight="1">
      <c r="C297" s="88"/>
      <c r="E297" s="89"/>
    </row>
    <row r="298" spans="3:5" ht="12.75" customHeight="1">
      <c r="C298" s="88"/>
      <c r="E298" s="89"/>
    </row>
    <row r="299" spans="3:5" ht="12.75" customHeight="1">
      <c r="C299" s="88"/>
      <c r="E299" s="89"/>
    </row>
    <row r="300" spans="3:5" ht="12.75" customHeight="1">
      <c r="C300" s="88"/>
      <c r="E300" s="89"/>
    </row>
    <row r="301" spans="3:5" ht="12.75" customHeight="1">
      <c r="C301" s="88"/>
      <c r="E301" s="89"/>
    </row>
    <row r="302" spans="3:5" ht="12.75" customHeight="1">
      <c r="C302" s="88"/>
      <c r="E302" s="89"/>
    </row>
    <row r="303" spans="3:5" ht="12.75" customHeight="1">
      <c r="C303" s="88"/>
      <c r="E303" s="89"/>
    </row>
    <row r="304" spans="3:5" ht="12.75" customHeight="1">
      <c r="C304" s="88"/>
      <c r="E304" s="89"/>
    </row>
    <row r="305" spans="3:5" ht="12.75" customHeight="1">
      <c r="C305" s="88"/>
      <c r="E305" s="89"/>
    </row>
    <row r="306" spans="3:5" ht="12.75" customHeight="1">
      <c r="C306" s="88"/>
      <c r="E306" s="89"/>
    </row>
    <row r="307" spans="3:5" ht="12.75" customHeight="1">
      <c r="C307" s="88"/>
      <c r="E307" s="89"/>
    </row>
    <row r="308" spans="3:5" ht="12.75" customHeight="1">
      <c r="C308" s="88"/>
      <c r="E308" s="89"/>
    </row>
    <row r="309" spans="3:5" ht="12.75" customHeight="1">
      <c r="C309" s="88"/>
      <c r="E309" s="89"/>
    </row>
    <row r="310" spans="3:5" ht="12.75" customHeight="1">
      <c r="C310" s="88"/>
      <c r="E310" s="89"/>
    </row>
    <row r="311" spans="3:5" ht="12.75" customHeight="1">
      <c r="C311" s="88"/>
      <c r="E311" s="89"/>
    </row>
    <row r="312" spans="3:5" ht="12.75" customHeight="1">
      <c r="C312" s="88"/>
      <c r="E312" s="89"/>
    </row>
    <row r="313" spans="3:5" ht="12.75" customHeight="1">
      <c r="C313" s="88"/>
      <c r="E313" s="89"/>
    </row>
    <row r="314" spans="3:5" ht="12.75" customHeight="1">
      <c r="C314" s="88"/>
      <c r="E314" s="89"/>
    </row>
    <row r="315" spans="3:5" ht="12.75" customHeight="1">
      <c r="C315" s="88"/>
      <c r="E315" s="89"/>
    </row>
    <row r="316" spans="3:5" ht="12.75" customHeight="1">
      <c r="C316" s="88"/>
      <c r="E316" s="89"/>
    </row>
    <row r="317" spans="3:5" ht="12.75" customHeight="1">
      <c r="C317" s="88"/>
      <c r="E317" s="89"/>
    </row>
    <row r="318" spans="3:5" ht="12.75" customHeight="1">
      <c r="C318" s="88"/>
      <c r="E318" s="89"/>
    </row>
    <row r="319" spans="3:5" ht="12.75" customHeight="1">
      <c r="C319" s="88"/>
      <c r="E319" s="89"/>
    </row>
    <row r="320" spans="3:5" ht="12.75" customHeight="1">
      <c r="C320" s="88"/>
      <c r="E320" s="89"/>
    </row>
    <row r="321" spans="3:5" ht="12.75" customHeight="1">
      <c r="C321" s="88"/>
      <c r="E321" s="89"/>
    </row>
    <row r="322" spans="3:5" ht="12.75" customHeight="1">
      <c r="C322" s="88"/>
      <c r="E322" s="89"/>
    </row>
    <row r="323" spans="3:5" ht="12.75" customHeight="1">
      <c r="C323" s="88"/>
      <c r="E323" s="89"/>
    </row>
    <row r="324" spans="3:5" ht="12.75" customHeight="1">
      <c r="C324" s="88"/>
      <c r="E324" s="89"/>
    </row>
    <row r="325" spans="3:5" ht="12.75" customHeight="1">
      <c r="C325" s="88"/>
      <c r="E325" s="89"/>
    </row>
    <row r="326" spans="3:5" ht="12.75" customHeight="1">
      <c r="C326" s="88"/>
      <c r="E326" s="89"/>
    </row>
    <row r="327" spans="3:5" ht="12.75" customHeight="1">
      <c r="C327" s="88"/>
      <c r="E327" s="89"/>
    </row>
    <row r="328" spans="3:5" ht="12.75" customHeight="1">
      <c r="C328" s="88"/>
      <c r="E328" s="89"/>
    </row>
    <row r="329" spans="3:5" ht="12.75" customHeight="1">
      <c r="C329" s="88"/>
      <c r="E329" s="89"/>
    </row>
    <row r="330" spans="3:5" ht="12.75" customHeight="1">
      <c r="C330" s="88"/>
      <c r="E330" s="89"/>
    </row>
    <row r="331" spans="3:5" ht="12.75" customHeight="1">
      <c r="C331" s="88"/>
      <c r="E331" s="89"/>
    </row>
    <row r="332" spans="3:5" ht="12.75" customHeight="1">
      <c r="C332" s="88"/>
      <c r="E332" s="89"/>
    </row>
    <row r="333" spans="3:5" ht="12.75" customHeight="1">
      <c r="C333" s="88"/>
      <c r="E333" s="89"/>
    </row>
    <row r="334" spans="3:5" ht="12.75" customHeight="1">
      <c r="C334" s="88"/>
      <c r="E334" s="89"/>
    </row>
    <row r="335" spans="3:5" ht="12.75" customHeight="1">
      <c r="C335" s="88"/>
      <c r="E335" s="89"/>
    </row>
    <row r="336" spans="3:5" ht="12.75" customHeight="1">
      <c r="C336" s="88"/>
      <c r="E336" s="89"/>
    </row>
    <row r="337" spans="3:5" ht="12.75" customHeight="1">
      <c r="C337" s="88"/>
      <c r="E337" s="89"/>
    </row>
    <row r="338" spans="3:5" ht="12.75" customHeight="1">
      <c r="C338" s="88"/>
      <c r="E338" s="89"/>
    </row>
    <row r="339" spans="3:5" ht="12.75" customHeight="1">
      <c r="C339" s="88"/>
      <c r="E339" s="89"/>
    </row>
    <row r="340" spans="3:5" ht="12.75" customHeight="1">
      <c r="C340" s="88"/>
      <c r="E340" s="89"/>
    </row>
    <row r="341" spans="3:5" ht="12.75" customHeight="1">
      <c r="C341" s="88"/>
      <c r="E341" s="89"/>
    </row>
    <row r="342" spans="3:5" ht="12.75" customHeight="1">
      <c r="C342" s="88"/>
      <c r="E342" s="89"/>
    </row>
    <row r="343" spans="3:5" ht="12.75" customHeight="1">
      <c r="C343" s="88"/>
      <c r="E343" s="89"/>
    </row>
    <row r="344" spans="3:5" ht="12.75" customHeight="1">
      <c r="C344" s="88"/>
      <c r="E344" s="89"/>
    </row>
    <row r="345" spans="3:5" ht="12.75" customHeight="1">
      <c r="C345" s="88"/>
      <c r="E345" s="89"/>
    </row>
    <row r="346" spans="3:5" ht="12.75" customHeight="1">
      <c r="C346" s="88"/>
      <c r="E346" s="89"/>
    </row>
    <row r="347" spans="3:5" ht="12.75" customHeight="1">
      <c r="C347" s="88"/>
      <c r="E347" s="89"/>
    </row>
    <row r="348" spans="3:5" ht="12.75" customHeight="1">
      <c r="C348" s="88"/>
      <c r="E348" s="89"/>
    </row>
    <row r="349" spans="3:5" ht="12.75" customHeight="1">
      <c r="C349" s="88"/>
      <c r="E349" s="89"/>
    </row>
    <row r="350" spans="3:5" ht="12.75" customHeight="1">
      <c r="C350" s="88"/>
      <c r="E350" s="89"/>
    </row>
    <row r="351" spans="3:5" ht="12.75" customHeight="1">
      <c r="C351" s="88"/>
      <c r="E351" s="89"/>
    </row>
    <row r="352" spans="3:5" ht="12.75" customHeight="1">
      <c r="C352" s="88"/>
      <c r="E352" s="89"/>
    </row>
    <row r="353" spans="3:5" ht="12.75" customHeight="1">
      <c r="C353" s="88"/>
      <c r="E353" s="89"/>
    </row>
    <row r="354" spans="3:5" ht="12.75" customHeight="1">
      <c r="C354" s="88"/>
      <c r="E354" s="89"/>
    </row>
    <row r="355" spans="3:5" ht="12.75" customHeight="1">
      <c r="C355" s="88"/>
      <c r="E355" s="89"/>
    </row>
    <row r="356" spans="3:5" ht="12.75" customHeight="1">
      <c r="C356" s="88"/>
      <c r="E356" s="89"/>
    </row>
    <row r="357" spans="3:5" ht="12.75" customHeight="1">
      <c r="C357" s="88"/>
      <c r="E357" s="89"/>
    </row>
    <row r="358" spans="3:5" ht="12.75" customHeight="1">
      <c r="C358" s="88"/>
      <c r="E358" s="89"/>
    </row>
    <row r="359" spans="3:5" ht="12.75" customHeight="1">
      <c r="C359" s="88"/>
      <c r="E359" s="89"/>
    </row>
    <row r="360" spans="3:5" ht="12.75" customHeight="1">
      <c r="C360" s="88"/>
      <c r="E360" s="89"/>
    </row>
    <row r="361" spans="3:5" ht="12.75" customHeight="1">
      <c r="C361" s="88"/>
      <c r="E361" s="89"/>
    </row>
    <row r="362" spans="3:5" ht="12.75" customHeight="1">
      <c r="C362" s="88"/>
      <c r="E362" s="89"/>
    </row>
    <row r="363" spans="3:5" ht="12.75" customHeight="1">
      <c r="C363" s="88"/>
      <c r="E363" s="89"/>
    </row>
    <row r="364" spans="3:5" ht="12.75" customHeight="1">
      <c r="C364" s="88"/>
      <c r="E364" s="89"/>
    </row>
    <row r="365" spans="3:5" ht="12.75" customHeight="1">
      <c r="C365" s="88"/>
      <c r="E365" s="89"/>
    </row>
    <row r="366" spans="3:5" ht="12.75" customHeight="1">
      <c r="C366" s="88"/>
      <c r="E366" s="89"/>
    </row>
    <row r="367" spans="3:5" ht="12.75" customHeight="1">
      <c r="C367" s="88"/>
      <c r="E367" s="89"/>
    </row>
    <row r="368" spans="3:5" ht="12.75" customHeight="1">
      <c r="C368" s="88"/>
      <c r="E368" s="89"/>
    </row>
    <row r="369" spans="3:5" ht="12.75" customHeight="1">
      <c r="C369" s="88"/>
      <c r="E369" s="89"/>
    </row>
    <row r="370" spans="3:5" ht="12.75" customHeight="1">
      <c r="C370" s="88"/>
      <c r="E370" s="89"/>
    </row>
    <row r="371" spans="3:5" ht="12.75" customHeight="1">
      <c r="C371" s="88"/>
      <c r="E371" s="89"/>
    </row>
    <row r="372" spans="3:5" ht="12.75" customHeight="1">
      <c r="C372" s="88"/>
      <c r="E372" s="89"/>
    </row>
    <row r="373" spans="3:5" ht="12.75" customHeight="1">
      <c r="C373" s="88"/>
      <c r="E373" s="89"/>
    </row>
    <row r="374" spans="3:5" ht="12.75" customHeight="1">
      <c r="C374" s="88"/>
      <c r="E374" s="89"/>
    </row>
    <row r="375" spans="3:5" ht="12.75" customHeight="1">
      <c r="C375" s="88"/>
      <c r="E375" s="89"/>
    </row>
    <row r="376" spans="3:5" ht="12.75" customHeight="1">
      <c r="C376" s="88"/>
      <c r="E376" s="89"/>
    </row>
    <row r="377" spans="3:5" ht="12.75" customHeight="1">
      <c r="C377" s="88"/>
      <c r="E377" s="89"/>
    </row>
    <row r="378" spans="3:5" ht="12.75" customHeight="1">
      <c r="C378" s="88"/>
      <c r="E378" s="89"/>
    </row>
    <row r="379" spans="3:5" ht="12.75" customHeight="1">
      <c r="C379" s="88"/>
      <c r="E379" s="89"/>
    </row>
    <row r="380" spans="3:5" ht="12.75" customHeight="1">
      <c r="C380" s="88"/>
      <c r="E380" s="89"/>
    </row>
    <row r="381" spans="3:5" ht="12.75" customHeight="1">
      <c r="C381" s="88"/>
      <c r="E381" s="89"/>
    </row>
    <row r="382" spans="3:5" ht="12.75" customHeight="1">
      <c r="C382" s="88"/>
      <c r="E382" s="89"/>
    </row>
    <row r="383" spans="3:5" ht="12.75" customHeight="1">
      <c r="C383" s="88"/>
      <c r="E383" s="89"/>
    </row>
    <row r="384" spans="3:5" ht="12.75" customHeight="1">
      <c r="C384" s="88"/>
      <c r="E384" s="89"/>
    </row>
    <row r="385" spans="3:5" ht="12.75" customHeight="1">
      <c r="C385" s="88"/>
      <c r="E385" s="89"/>
    </row>
    <row r="386" spans="3:5" ht="12.75" customHeight="1">
      <c r="C386" s="88"/>
      <c r="E386" s="89"/>
    </row>
    <row r="387" spans="3:5" ht="12.75" customHeight="1">
      <c r="C387" s="88"/>
      <c r="E387" s="89"/>
    </row>
    <row r="388" spans="3:5" ht="12.75" customHeight="1">
      <c r="C388" s="88"/>
      <c r="E388" s="89"/>
    </row>
    <row r="389" spans="3:5" ht="12.75" customHeight="1">
      <c r="C389" s="88"/>
      <c r="E389" s="89"/>
    </row>
    <row r="390" spans="3:5" ht="12.75" customHeight="1">
      <c r="C390" s="88"/>
      <c r="E390" s="89"/>
    </row>
    <row r="391" spans="3:5" ht="12.75" customHeight="1">
      <c r="C391" s="88"/>
      <c r="E391" s="89"/>
    </row>
    <row r="392" spans="3:5" ht="12.75" customHeight="1">
      <c r="C392" s="88"/>
      <c r="E392" s="89"/>
    </row>
    <row r="393" spans="3:5" ht="12.75" customHeight="1">
      <c r="C393" s="88"/>
      <c r="E393" s="89"/>
    </row>
    <row r="394" spans="3:5" ht="12.75" customHeight="1">
      <c r="C394" s="88"/>
      <c r="E394" s="89"/>
    </row>
    <row r="395" spans="3:5" ht="12.75" customHeight="1">
      <c r="C395" s="88"/>
      <c r="E395" s="89"/>
    </row>
    <row r="396" spans="3:5" ht="12.75" customHeight="1">
      <c r="C396" s="88"/>
      <c r="E396" s="89"/>
    </row>
    <row r="397" spans="3:5" ht="12.75" customHeight="1">
      <c r="C397" s="88"/>
      <c r="E397" s="89"/>
    </row>
    <row r="398" spans="3:5" ht="12.75" customHeight="1">
      <c r="C398" s="88"/>
      <c r="E398" s="89"/>
    </row>
    <row r="399" spans="3:5" ht="12.75" customHeight="1">
      <c r="C399" s="88"/>
      <c r="E399" s="89"/>
    </row>
    <row r="400" spans="3:5" ht="12.75" customHeight="1">
      <c r="C400" s="88"/>
      <c r="E400" s="89"/>
    </row>
    <row r="401" spans="3:5" ht="12.75" customHeight="1">
      <c r="C401" s="88"/>
      <c r="E401" s="89"/>
    </row>
    <row r="402" spans="3:5" ht="12.75" customHeight="1">
      <c r="C402" s="88"/>
      <c r="E402" s="89"/>
    </row>
    <row r="403" spans="3:5" ht="12.75" customHeight="1">
      <c r="C403" s="88"/>
      <c r="E403" s="89"/>
    </row>
    <row r="404" spans="3:5" ht="12.75" customHeight="1">
      <c r="C404" s="88"/>
      <c r="E404" s="89"/>
    </row>
    <row r="405" spans="3:5" ht="12.75" customHeight="1">
      <c r="C405" s="88"/>
      <c r="E405" s="89"/>
    </row>
    <row r="406" spans="3:5" ht="12.75" customHeight="1">
      <c r="C406" s="88"/>
      <c r="E406" s="89"/>
    </row>
    <row r="407" spans="3:5" ht="12.75" customHeight="1">
      <c r="C407" s="88"/>
      <c r="E407" s="89"/>
    </row>
    <row r="408" spans="3:5" ht="12.75" customHeight="1">
      <c r="C408" s="88"/>
      <c r="E408" s="89"/>
    </row>
    <row r="409" spans="3:5" ht="12.75" customHeight="1">
      <c r="C409" s="88"/>
      <c r="E409" s="89"/>
    </row>
    <row r="410" spans="3:5" ht="12.75" customHeight="1">
      <c r="C410" s="88"/>
      <c r="E410" s="89"/>
    </row>
    <row r="411" spans="3:5" ht="12.75" customHeight="1">
      <c r="C411" s="88"/>
      <c r="E411" s="89"/>
    </row>
    <row r="412" spans="3:5" ht="12.75" customHeight="1">
      <c r="C412" s="88"/>
      <c r="E412" s="89"/>
    </row>
    <row r="413" spans="3:5" ht="12.75" customHeight="1">
      <c r="C413" s="88"/>
      <c r="E413" s="89"/>
    </row>
    <row r="414" spans="3:5" ht="12.75" customHeight="1">
      <c r="C414" s="88"/>
      <c r="E414" s="89"/>
    </row>
    <row r="415" spans="3:5" ht="12.75" customHeight="1">
      <c r="C415" s="88"/>
      <c r="E415" s="89"/>
    </row>
    <row r="416" spans="3:5" ht="12.75" customHeight="1">
      <c r="C416" s="88"/>
      <c r="E416" s="89"/>
    </row>
    <row r="417" spans="3:5" ht="12.75" customHeight="1">
      <c r="C417" s="88"/>
      <c r="E417" s="89"/>
    </row>
    <row r="418" spans="3:5" ht="12.75" customHeight="1">
      <c r="C418" s="88"/>
      <c r="E418" s="89"/>
    </row>
    <row r="419" spans="3:5" ht="12.75" customHeight="1">
      <c r="C419" s="88"/>
      <c r="E419" s="89"/>
    </row>
    <row r="420" spans="3:5" ht="12.75" customHeight="1">
      <c r="C420" s="88"/>
      <c r="E420" s="89"/>
    </row>
    <row r="421" spans="3:5" ht="12.75" customHeight="1">
      <c r="C421" s="88"/>
      <c r="E421" s="89"/>
    </row>
    <row r="422" spans="3:5" ht="12.75" customHeight="1">
      <c r="C422" s="88"/>
      <c r="E422" s="89"/>
    </row>
    <row r="423" spans="3:5" ht="12.75" customHeight="1">
      <c r="C423" s="88"/>
      <c r="E423" s="89"/>
    </row>
    <row r="424" spans="3:5" ht="12.75" customHeight="1">
      <c r="C424" s="88"/>
      <c r="E424" s="89"/>
    </row>
    <row r="425" spans="3:5" ht="12.75" customHeight="1">
      <c r="C425" s="88"/>
      <c r="E425" s="89"/>
    </row>
    <row r="426" spans="3:5" ht="12.75" customHeight="1">
      <c r="C426" s="88"/>
      <c r="E426" s="89"/>
    </row>
    <row r="427" spans="3:5" ht="12.75" customHeight="1">
      <c r="C427" s="88"/>
      <c r="E427" s="89"/>
    </row>
    <row r="428" spans="3:5" ht="12.75" customHeight="1">
      <c r="C428" s="88"/>
      <c r="E428" s="89"/>
    </row>
    <row r="429" spans="3:5" ht="12.75" customHeight="1">
      <c r="C429" s="88"/>
      <c r="E429" s="89"/>
    </row>
    <row r="430" spans="3:5" ht="12.75" customHeight="1">
      <c r="C430" s="88"/>
      <c r="E430" s="89"/>
    </row>
    <row r="431" spans="3:5" ht="12.75" customHeight="1">
      <c r="C431" s="88"/>
      <c r="E431" s="89"/>
    </row>
    <row r="432" spans="3:5" ht="12.75" customHeight="1">
      <c r="C432" s="88"/>
      <c r="E432" s="89"/>
    </row>
    <row r="433" spans="3:5" ht="12.75" customHeight="1">
      <c r="C433" s="88"/>
      <c r="E433" s="89"/>
    </row>
    <row r="434" spans="3:5" ht="12.75" customHeight="1">
      <c r="C434" s="88"/>
      <c r="E434" s="89"/>
    </row>
    <row r="435" spans="3:5" ht="12.75" customHeight="1">
      <c r="C435" s="88"/>
      <c r="E435" s="89"/>
    </row>
    <row r="436" spans="3:5" ht="12.75" customHeight="1">
      <c r="C436" s="88"/>
      <c r="E436" s="89"/>
    </row>
    <row r="437" spans="3:5" ht="12.75" customHeight="1">
      <c r="C437" s="88"/>
      <c r="E437" s="89"/>
    </row>
    <row r="438" spans="3:5" ht="12.75" customHeight="1">
      <c r="C438" s="88"/>
      <c r="E438" s="89"/>
    </row>
    <row r="439" spans="3:5" ht="12.75" customHeight="1">
      <c r="C439" s="88"/>
      <c r="E439" s="89"/>
    </row>
    <row r="440" spans="3:5" ht="12.75" customHeight="1">
      <c r="C440" s="88"/>
      <c r="E440" s="89"/>
    </row>
    <row r="441" spans="3:5" ht="12.75" customHeight="1">
      <c r="C441" s="88"/>
      <c r="E441" s="89"/>
    </row>
    <row r="442" spans="3:5" ht="12.75" customHeight="1">
      <c r="C442" s="88"/>
      <c r="E442" s="89"/>
    </row>
    <row r="443" spans="3:5" ht="12.75" customHeight="1">
      <c r="C443" s="88"/>
      <c r="E443" s="89"/>
    </row>
    <row r="444" spans="3:5" ht="12.75" customHeight="1">
      <c r="C444" s="88"/>
      <c r="E444" s="89"/>
    </row>
    <row r="445" spans="3:5" ht="12.75" customHeight="1">
      <c r="C445" s="88"/>
      <c r="E445" s="89"/>
    </row>
    <row r="446" spans="3:5" ht="12.75" customHeight="1">
      <c r="C446" s="88"/>
      <c r="E446" s="89"/>
    </row>
    <row r="447" spans="3:5" ht="12.75" customHeight="1">
      <c r="C447" s="88"/>
      <c r="E447" s="89"/>
    </row>
    <row r="448" spans="3:5" ht="12.75" customHeight="1">
      <c r="C448" s="88"/>
      <c r="E448" s="89"/>
    </row>
    <row r="449" spans="3:5" ht="12.75" customHeight="1">
      <c r="C449" s="88"/>
      <c r="E449" s="89"/>
    </row>
    <row r="450" spans="3:5" ht="12.75" customHeight="1">
      <c r="C450" s="88"/>
      <c r="E450" s="89"/>
    </row>
    <row r="451" spans="3:5" ht="12.75" customHeight="1">
      <c r="C451" s="88"/>
      <c r="E451" s="89"/>
    </row>
    <row r="452" spans="3:5" ht="12.75" customHeight="1">
      <c r="C452" s="88"/>
      <c r="E452" s="89"/>
    </row>
    <row r="453" spans="3:5" ht="12.75" customHeight="1">
      <c r="C453" s="88"/>
      <c r="E453" s="89"/>
    </row>
    <row r="454" spans="3:5" ht="12.75" customHeight="1">
      <c r="C454" s="88"/>
      <c r="E454" s="89"/>
    </row>
    <row r="455" spans="3:5" ht="12.75" customHeight="1">
      <c r="C455" s="88"/>
      <c r="E455" s="89"/>
    </row>
    <row r="456" spans="3:5" ht="12.75" customHeight="1">
      <c r="C456" s="88"/>
      <c r="E456" s="89"/>
    </row>
    <row r="457" spans="3:5" ht="12.75" customHeight="1">
      <c r="C457" s="88"/>
      <c r="E457" s="89"/>
    </row>
  </sheetData>
  <mergeCells count="33">
    <mergeCell ref="I2:M2"/>
    <mergeCell ref="I3:M3"/>
    <mergeCell ref="I4:M4"/>
    <mergeCell ref="I5:M5"/>
    <mergeCell ref="A12:M12"/>
    <mergeCell ref="A13:M13"/>
    <mergeCell ref="A16:M16"/>
    <mergeCell ref="G19:G20"/>
    <mergeCell ref="M19:M20"/>
    <mergeCell ref="I20:L20"/>
    <mergeCell ref="B17:B23"/>
    <mergeCell ref="D17:D23"/>
    <mergeCell ref="H17:H22"/>
    <mergeCell ref="C19:C20"/>
    <mergeCell ref="E19:E20"/>
    <mergeCell ref="F19:F20"/>
    <mergeCell ref="G21:G23"/>
    <mergeCell ref="A26:M26"/>
    <mergeCell ref="A17:A23"/>
    <mergeCell ref="A24:A25"/>
    <mergeCell ref="B24:B25"/>
    <mergeCell ref="C24:C25"/>
    <mergeCell ref="D24:D25"/>
    <mergeCell ref="E24:E25"/>
    <mergeCell ref="F24:F25"/>
    <mergeCell ref="G24:G25"/>
    <mergeCell ref="J24:J25"/>
    <mergeCell ref="K24:K25"/>
    <mergeCell ref="L24:L25"/>
    <mergeCell ref="M24:M25"/>
    <mergeCell ref="E21:E22"/>
    <mergeCell ref="F21:F22"/>
    <mergeCell ref="M21:M22"/>
  </mergeCells>
  <pageMargins left="0.70866141732283472" right="0.70866141732283472" top="0.74803149606299213" bottom="0.74803149606299213" header="0" footer="0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98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</row>
    <row r="2" spans="1:26" ht="18.7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ht="18.7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4"/>
      <c r="P3" s="64"/>
      <c r="Q3" s="132" t="s">
        <v>228</v>
      </c>
      <c r="R3" s="133"/>
      <c r="S3" s="133"/>
      <c r="T3" s="133"/>
      <c r="U3" s="133"/>
      <c r="V3" s="133"/>
      <c r="W3" s="133"/>
      <c r="X3" s="133"/>
      <c r="Y3" s="133"/>
      <c r="Z3" s="133"/>
    </row>
    <row r="4" spans="1:26" ht="18.75">
      <c r="A4" s="65"/>
      <c r="B4" s="66"/>
      <c r="C4" s="65"/>
      <c r="D4" s="65"/>
      <c r="E4" s="67"/>
      <c r="F4" s="67"/>
      <c r="G4" s="67"/>
      <c r="H4" s="5"/>
      <c r="I4" s="5"/>
      <c r="J4" s="5"/>
      <c r="K4" s="5"/>
      <c r="L4" s="5"/>
      <c r="M4" s="5"/>
      <c r="N4" s="5"/>
      <c r="O4" s="5"/>
      <c r="P4" s="5"/>
      <c r="Q4" s="132" t="s">
        <v>1</v>
      </c>
      <c r="R4" s="133"/>
      <c r="S4" s="133"/>
      <c r="T4" s="133"/>
      <c r="U4" s="133"/>
      <c r="V4" s="133"/>
      <c r="W4" s="133"/>
      <c r="X4" s="133"/>
      <c r="Y4" s="133"/>
      <c r="Z4" s="133"/>
    </row>
    <row r="5" spans="1:26" ht="18.75">
      <c r="A5" s="65"/>
      <c r="B5" s="65"/>
      <c r="C5" s="65"/>
      <c r="D5" s="65"/>
      <c r="E5" s="67"/>
      <c r="F5" s="67"/>
      <c r="G5" s="67"/>
      <c r="H5" s="5"/>
      <c r="I5" s="5"/>
      <c r="J5" s="5"/>
      <c r="K5" s="5"/>
      <c r="L5" s="5"/>
      <c r="M5" s="5"/>
      <c r="N5" s="5"/>
      <c r="O5" s="5"/>
      <c r="P5" s="5"/>
      <c r="Q5" s="176" t="s">
        <v>2</v>
      </c>
      <c r="R5" s="133"/>
      <c r="S5" s="133"/>
      <c r="T5" s="133"/>
      <c r="U5" s="133"/>
      <c r="V5" s="133"/>
      <c r="W5" s="133"/>
      <c r="X5" s="133"/>
      <c r="Y5" s="133"/>
      <c r="Z5" s="133"/>
    </row>
    <row r="6" spans="1:26" ht="18.75">
      <c r="A6" s="65"/>
      <c r="B6" s="65"/>
      <c r="C6" s="65"/>
      <c r="D6" s="65"/>
      <c r="E6" s="67"/>
      <c r="F6" s="67"/>
      <c r="G6" s="67"/>
      <c r="H6" s="5"/>
      <c r="I6" s="5"/>
      <c r="J6" s="5"/>
      <c r="K6" s="5"/>
      <c r="L6" s="5"/>
      <c r="M6" s="5"/>
      <c r="N6" s="5"/>
      <c r="O6" s="5"/>
      <c r="P6" s="5"/>
      <c r="Q6" s="177" t="s">
        <v>324</v>
      </c>
      <c r="R6" s="133"/>
      <c r="S6" s="133"/>
      <c r="T6" s="133"/>
      <c r="U6" s="133"/>
      <c r="V6" s="133"/>
      <c r="W6" s="133"/>
      <c r="X6" s="133"/>
      <c r="Y6" s="133"/>
      <c r="Z6" s="133"/>
    </row>
    <row r="7" spans="1:26" ht="18.75">
      <c r="A7" s="65"/>
      <c r="B7" s="65"/>
      <c r="C7" s="65"/>
      <c r="D7" s="65"/>
      <c r="E7" s="67"/>
      <c r="F7" s="67"/>
      <c r="G7" s="67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5"/>
      <c r="B8" s="65"/>
      <c r="C8" s="65"/>
      <c r="D8" s="65"/>
      <c r="E8" s="67"/>
      <c r="F8" s="67"/>
      <c r="G8" s="6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5"/>
      <c r="B9" s="65"/>
      <c r="C9" s="65"/>
      <c r="D9" s="65"/>
      <c r="E9" s="67"/>
      <c r="F9" s="67"/>
      <c r="G9" s="6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5"/>
      <c r="B10" s="65"/>
      <c r="C10" s="65"/>
      <c r="D10" s="65"/>
      <c r="E10" s="67"/>
      <c r="F10" s="67"/>
      <c r="G10" s="67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5"/>
      <c r="B11" s="65"/>
      <c r="C11" s="65"/>
      <c r="D11" s="65"/>
      <c r="E11" s="67"/>
      <c r="F11" s="67"/>
      <c r="G11" s="67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5"/>
      <c r="B12" s="65"/>
      <c r="C12" s="65"/>
      <c r="D12" s="65"/>
      <c r="E12" s="67"/>
      <c r="F12" s="67"/>
      <c r="G12" s="6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164" t="s">
        <v>325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</row>
    <row r="14" spans="1:26" ht="20.25">
      <c r="A14" s="161" t="s">
        <v>5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</row>
    <row r="15" spans="1:26" ht="18.7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</row>
    <row r="16" spans="1:26" ht="12.75">
      <c r="A16" s="162" t="s">
        <v>6</v>
      </c>
      <c r="B16" s="165" t="s">
        <v>326</v>
      </c>
      <c r="C16" s="165" t="s">
        <v>232</v>
      </c>
      <c r="D16" s="165" t="s">
        <v>233</v>
      </c>
      <c r="E16" s="165" t="s">
        <v>234</v>
      </c>
      <c r="F16" s="166" t="s">
        <v>327</v>
      </c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9"/>
    </row>
    <row r="17" spans="1:26" ht="37.5">
      <c r="A17" s="110"/>
      <c r="B17" s="110"/>
      <c r="C17" s="110"/>
      <c r="D17" s="110"/>
      <c r="E17" s="110"/>
      <c r="F17" s="68" t="s">
        <v>236</v>
      </c>
      <c r="G17" s="68" t="s">
        <v>237</v>
      </c>
      <c r="H17" s="166" t="s">
        <v>328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9"/>
    </row>
    <row r="18" spans="1:26" ht="31.5" customHeight="1">
      <c r="A18" s="158" t="s">
        <v>239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9"/>
    </row>
    <row r="19" spans="1:26" ht="13.5" customHeight="1">
      <c r="A19" s="153" t="s">
        <v>19</v>
      </c>
      <c r="B19" s="154"/>
      <c r="C19" s="154"/>
      <c r="D19" s="154"/>
      <c r="E19" s="154"/>
      <c r="F19" s="154"/>
      <c r="G19" s="155"/>
      <c r="H19" s="69" t="s">
        <v>240</v>
      </c>
      <c r="I19" s="69" t="s">
        <v>241</v>
      </c>
      <c r="J19" s="69" t="s">
        <v>242</v>
      </c>
      <c r="K19" s="69" t="s">
        <v>243</v>
      </c>
      <c r="L19" s="69" t="s">
        <v>244</v>
      </c>
      <c r="M19" s="69" t="s">
        <v>245</v>
      </c>
      <c r="N19" s="69" t="s">
        <v>246</v>
      </c>
      <c r="O19" s="69" t="s">
        <v>247</v>
      </c>
      <c r="P19" s="69" t="s">
        <v>248</v>
      </c>
      <c r="Q19" s="69" t="s">
        <v>249</v>
      </c>
      <c r="R19" s="69" t="s">
        <v>242</v>
      </c>
      <c r="S19" s="69" t="s">
        <v>249</v>
      </c>
      <c r="T19" s="69" t="s">
        <v>250</v>
      </c>
      <c r="U19" s="69" t="s">
        <v>251</v>
      </c>
      <c r="V19" s="69" t="s">
        <v>252</v>
      </c>
      <c r="W19" s="69" t="s">
        <v>253</v>
      </c>
      <c r="X19" s="69" t="s">
        <v>254</v>
      </c>
      <c r="Y19" s="69" t="s">
        <v>255</v>
      </c>
      <c r="Z19" s="69" t="s">
        <v>256</v>
      </c>
    </row>
    <row r="20" spans="1:26" ht="13.5" customHeight="1">
      <c r="A20" s="156"/>
      <c r="B20" s="157"/>
      <c r="C20" s="157"/>
      <c r="D20" s="157"/>
      <c r="E20" s="157"/>
      <c r="F20" s="157"/>
      <c r="G20" s="112"/>
      <c r="H20" s="69">
        <v>8</v>
      </c>
      <c r="I20" s="69">
        <v>8</v>
      </c>
      <c r="J20" s="69">
        <v>8</v>
      </c>
      <c r="K20" s="69">
        <v>8</v>
      </c>
      <c r="L20" s="69">
        <v>8</v>
      </c>
      <c r="M20" s="69">
        <v>8</v>
      </c>
      <c r="N20" s="69">
        <v>8</v>
      </c>
      <c r="O20" s="69">
        <v>8</v>
      </c>
      <c r="P20" s="69">
        <v>16</v>
      </c>
      <c r="Q20" s="69">
        <v>12</v>
      </c>
      <c r="R20" s="69">
        <v>16</v>
      </c>
      <c r="S20" s="69">
        <v>24</v>
      </c>
      <c r="T20" s="69">
        <v>4</v>
      </c>
      <c r="U20" s="69">
        <v>4</v>
      </c>
      <c r="V20" s="69">
        <v>4</v>
      </c>
      <c r="W20" s="69">
        <v>4</v>
      </c>
      <c r="X20" s="69">
        <v>4</v>
      </c>
      <c r="Y20" s="69">
        <v>4</v>
      </c>
      <c r="Z20" s="69">
        <v>4</v>
      </c>
    </row>
    <row r="21" spans="1:26" ht="13.5" customHeight="1">
      <c r="A21" s="70">
        <v>1</v>
      </c>
      <c r="B21" s="69" t="s">
        <v>257</v>
      </c>
      <c r="C21" s="71" t="s">
        <v>258</v>
      </c>
      <c r="D21" s="69">
        <v>2</v>
      </c>
      <c r="E21" s="69" t="s">
        <v>22</v>
      </c>
      <c r="F21" s="72">
        <f>S21/S20</f>
        <v>354.16666666666669</v>
      </c>
      <c r="G21" s="73">
        <f t="shared" ref="G21:G24" si="0">S21*10/100</f>
        <v>850</v>
      </c>
      <c r="H21" s="74"/>
      <c r="I21" s="74"/>
      <c r="J21" s="73"/>
      <c r="K21" s="74"/>
      <c r="L21" s="75"/>
      <c r="M21" s="75"/>
      <c r="N21" s="75"/>
      <c r="O21" s="75"/>
      <c r="P21" s="75"/>
      <c r="Q21" s="74"/>
      <c r="R21" s="75"/>
      <c r="S21" s="73">
        <v>8500</v>
      </c>
      <c r="T21" s="74"/>
      <c r="U21" s="74"/>
      <c r="V21" s="74"/>
      <c r="W21" s="74"/>
      <c r="X21" s="75"/>
      <c r="Y21" s="75"/>
      <c r="Z21" s="75"/>
    </row>
    <row r="22" spans="1:26" ht="13.5" customHeight="1">
      <c r="A22" s="70">
        <v>2</v>
      </c>
      <c r="B22" s="69" t="s">
        <v>257</v>
      </c>
      <c r="C22" s="71" t="s">
        <v>258</v>
      </c>
      <c r="D22" s="69">
        <v>4</v>
      </c>
      <c r="E22" s="76" t="s">
        <v>34</v>
      </c>
      <c r="F22" s="73">
        <f>S22/S20</f>
        <v>375</v>
      </c>
      <c r="G22" s="73">
        <f t="shared" si="0"/>
        <v>900</v>
      </c>
      <c r="H22" s="74"/>
      <c r="I22" s="74"/>
      <c r="J22" s="75"/>
      <c r="K22" s="75"/>
      <c r="L22" s="75"/>
      <c r="M22" s="75"/>
      <c r="N22" s="75"/>
      <c r="O22" s="75"/>
      <c r="P22" s="73"/>
      <c r="Q22" s="75"/>
      <c r="R22" s="75"/>
      <c r="S22" s="73">
        <v>9000</v>
      </c>
      <c r="T22" s="74"/>
      <c r="U22" s="74"/>
      <c r="V22" s="74"/>
      <c r="W22" s="74"/>
      <c r="X22" s="75"/>
      <c r="Y22" s="75"/>
      <c r="Z22" s="75"/>
    </row>
    <row r="23" spans="1:26" ht="13.5" customHeight="1">
      <c r="A23" s="70">
        <v>3</v>
      </c>
      <c r="B23" s="69" t="s">
        <v>257</v>
      </c>
      <c r="C23" s="71" t="s">
        <v>258</v>
      </c>
      <c r="D23" s="69">
        <v>6</v>
      </c>
      <c r="E23" s="76" t="s">
        <v>34</v>
      </c>
      <c r="F23" s="72">
        <f>S23/S20</f>
        <v>395.83333333333331</v>
      </c>
      <c r="G23" s="73">
        <f t="shared" si="0"/>
        <v>950</v>
      </c>
      <c r="H23" s="74"/>
      <c r="I23" s="74"/>
      <c r="J23" s="75"/>
      <c r="K23" s="74"/>
      <c r="L23" s="75"/>
      <c r="M23" s="75"/>
      <c r="N23" s="75"/>
      <c r="O23" s="75"/>
      <c r="P23" s="75"/>
      <c r="Q23" s="74"/>
      <c r="R23" s="74"/>
      <c r="S23" s="73">
        <v>9500</v>
      </c>
      <c r="T23" s="74"/>
      <c r="U23" s="74"/>
      <c r="V23" s="74"/>
      <c r="W23" s="74"/>
      <c r="X23" s="75"/>
      <c r="Y23" s="75"/>
      <c r="Z23" s="75"/>
    </row>
    <row r="24" spans="1:26" ht="13.5" customHeight="1">
      <c r="A24" s="70">
        <v>4</v>
      </c>
      <c r="B24" s="69" t="s">
        <v>257</v>
      </c>
      <c r="C24" s="71" t="s">
        <v>258</v>
      </c>
      <c r="D24" s="69">
        <v>6</v>
      </c>
      <c r="E24" s="76" t="s">
        <v>34</v>
      </c>
      <c r="F24" s="72">
        <f>S24/S20</f>
        <v>416.66666666666669</v>
      </c>
      <c r="G24" s="73">
        <f t="shared" si="0"/>
        <v>1000</v>
      </c>
      <c r="H24" s="74"/>
      <c r="I24" s="74"/>
      <c r="J24" s="74"/>
      <c r="K24" s="74"/>
      <c r="L24" s="75"/>
      <c r="M24" s="75"/>
      <c r="N24" s="75"/>
      <c r="O24" s="75"/>
      <c r="P24" s="75"/>
      <c r="Q24" s="75"/>
      <c r="R24" s="75"/>
      <c r="S24" s="73">
        <v>10000</v>
      </c>
      <c r="T24" s="74"/>
      <c r="U24" s="74"/>
      <c r="V24" s="74"/>
      <c r="W24" s="74"/>
      <c r="X24" s="75"/>
      <c r="Y24" s="75"/>
      <c r="Z24" s="75"/>
    </row>
    <row r="25" spans="1:26" ht="13.5" customHeight="1">
      <c r="A25" s="153" t="s">
        <v>48</v>
      </c>
      <c r="B25" s="154"/>
      <c r="C25" s="154"/>
      <c r="D25" s="154"/>
      <c r="E25" s="154"/>
      <c r="F25" s="154"/>
      <c r="G25" s="155"/>
      <c r="H25" s="69" t="s">
        <v>240</v>
      </c>
      <c r="I25" s="69" t="s">
        <v>241</v>
      </c>
      <c r="J25" s="69" t="s">
        <v>242</v>
      </c>
      <c r="K25" s="69" t="s">
        <v>243</v>
      </c>
      <c r="L25" s="69" t="s">
        <v>244</v>
      </c>
      <c r="M25" s="69" t="s">
        <v>245</v>
      </c>
      <c r="N25" s="69" t="s">
        <v>246</v>
      </c>
      <c r="O25" s="69" t="s">
        <v>247</v>
      </c>
      <c r="P25" s="69" t="s">
        <v>248</v>
      </c>
      <c r="Q25" s="69" t="s">
        <v>259</v>
      </c>
      <c r="R25" s="69" t="s">
        <v>242</v>
      </c>
      <c r="S25" s="69" t="s">
        <v>259</v>
      </c>
      <c r="T25" s="69" t="s">
        <v>250</v>
      </c>
      <c r="U25" s="69" t="s">
        <v>251</v>
      </c>
      <c r="V25" s="69" t="s">
        <v>252</v>
      </c>
      <c r="W25" s="69" t="s">
        <v>253</v>
      </c>
      <c r="X25" s="69" t="s">
        <v>254</v>
      </c>
      <c r="Y25" s="69" t="s">
        <v>255</v>
      </c>
      <c r="Z25" s="69" t="s">
        <v>256</v>
      </c>
    </row>
    <row r="26" spans="1:26" ht="13.5" customHeight="1">
      <c r="A26" s="156"/>
      <c r="B26" s="157"/>
      <c r="C26" s="157"/>
      <c r="D26" s="157"/>
      <c r="E26" s="157"/>
      <c r="F26" s="157"/>
      <c r="G26" s="112"/>
      <c r="H26" s="69">
        <v>8</v>
      </c>
      <c r="I26" s="69">
        <v>8</v>
      </c>
      <c r="J26" s="69">
        <v>8</v>
      </c>
      <c r="K26" s="69">
        <v>8</v>
      </c>
      <c r="L26" s="69">
        <v>8</v>
      </c>
      <c r="M26" s="69">
        <v>8</v>
      </c>
      <c r="N26" s="69">
        <v>8</v>
      </c>
      <c r="O26" s="69">
        <v>8</v>
      </c>
      <c r="P26" s="69">
        <v>12</v>
      </c>
      <c r="Q26" s="69">
        <v>12</v>
      </c>
      <c r="R26" s="69">
        <v>16</v>
      </c>
      <c r="S26" s="69">
        <v>20</v>
      </c>
      <c r="T26" s="69">
        <v>4</v>
      </c>
      <c r="U26" s="69">
        <v>4</v>
      </c>
      <c r="V26" s="69">
        <v>4</v>
      </c>
      <c r="W26" s="69">
        <v>4</v>
      </c>
      <c r="X26" s="69">
        <v>5</v>
      </c>
      <c r="Y26" s="69">
        <v>5</v>
      </c>
      <c r="Z26" s="69">
        <v>4</v>
      </c>
    </row>
    <row r="27" spans="1:26" ht="13.5" customHeight="1">
      <c r="A27" s="70">
        <v>1</v>
      </c>
      <c r="B27" s="69" t="s">
        <v>257</v>
      </c>
      <c r="C27" s="71" t="s">
        <v>258</v>
      </c>
      <c r="D27" s="69">
        <v>3</v>
      </c>
      <c r="E27" s="69" t="s">
        <v>52</v>
      </c>
      <c r="F27" s="73">
        <f>Q27/Q26</f>
        <v>525</v>
      </c>
      <c r="G27" s="73">
        <f t="shared" ref="G27:G28" si="1">Q27*10/100</f>
        <v>630</v>
      </c>
      <c r="H27" s="74"/>
      <c r="I27" s="74"/>
      <c r="J27" s="74"/>
      <c r="K27" s="74"/>
      <c r="L27" s="74"/>
      <c r="M27" s="74"/>
      <c r="N27" s="74"/>
      <c r="O27" s="74"/>
      <c r="P27" s="74"/>
      <c r="Q27" s="73">
        <v>6300</v>
      </c>
      <c r="R27" s="74"/>
      <c r="S27" s="74"/>
      <c r="T27" s="74"/>
      <c r="U27" s="74"/>
      <c r="V27" s="74"/>
      <c r="W27" s="74"/>
      <c r="X27" s="74"/>
      <c r="Y27" s="74"/>
      <c r="Z27" s="74"/>
    </row>
    <row r="28" spans="1:26" ht="13.5" customHeight="1">
      <c r="A28" s="70">
        <v>2</v>
      </c>
      <c r="B28" s="69" t="s">
        <v>257</v>
      </c>
      <c r="C28" s="71" t="s">
        <v>258</v>
      </c>
      <c r="D28" s="69">
        <v>3</v>
      </c>
      <c r="E28" s="69" t="s">
        <v>52</v>
      </c>
      <c r="F28" s="73">
        <f>Q28/Q26</f>
        <v>525</v>
      </c>
      <c r="G28" s="73">
        <f t="shared" si="1"/>
        <v>630</v>
      </c>
      <c r="H28" s="74"/>
      <c r="I28" s="74"/>
      <c r="J28" s="74"/>
      <c r="K28" s="74"/>
      <c r="L28" s="74"/>
      <c r="M28" s="74"/>
      <c r="N28" s="74"/>
      <c r="O28" s="74"/>
      <c r="P28" s="74"/>
      <c r="Q28" s="73">
        <v>6300</v>
      </c>
      <c r="R28" s="74"/>
      <c r="S28" s="74"/>
      <c r="T28" s="74"/>
      <c r="U28" s="74"/>
      <c r="V28" s="74"/>
      <c r="W28" s="74"/>
      <c r="X28" s="74"/>
      <c r="Y28" s="74"/>
      <c r="Z28" s="74"/>
    </row>
    <row r="29" spans="1:26" ht="13.5" customHeight="1">
      <c r="A29" s="70">
        <v>3</v>
      </c>
      <c r="B29" s="69" t="s">
        <v>257</v>
      </c>
      <c r="C29" s="71" t="s">
        <v>258</v>
      </c>
      <c r="D29" s="69">
        <v>5</v>
      </c>
      <c r="E29" s="69" t="s">
        <v>52</v>
      </c>
      <c r="F29" s="73">
        <f>S29/S26</f>
        <v>410</v>
      </c>
      <c r="G29" s="73">
        <f t="shared" ref="G29:G30" si="2">S29*10/100</f>
        <v>820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3">
        <v>8200</v>
      </c>
      <c r="T29" s="74"/>
      <c r="U29" s="74"/>
      <c r="V29" s="74"/>
      <c r="W29" s="74"/>
      <c r="X29" s="74"/>
      <c r="Y29" s="74"/>
      <c r="Z29" s="74"/>
    </row>
    <row r="30" spans="1:26" ht="13.5" customHeight="1">
      <c r="A30" s="70">
        <v>4</v>
      </c>
      <c r="B30" s="69" t="s">
        <v>257</v>
      </c>
      <c r="C30" s="71" t="s">
        <v>258</v>
      </c>
      <c r="D30" s="69">
        <v>5</v>
      </c>
      <c r="E30" s="69" t="s">
        <v>52</v>
      </c>
      <c r="F30" s="73">
        <f>S30/S26</f>
        <v>410</v>
      </c>
      <c r="G30" s="73">
        <f t="shared" si="2"/>
        <v>820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3">
        <v>8200</v>
      </c>
      <c r="T30" s="74"/>
      <c r="U30" s="74"/>
      <c r="V30" s="74"/>
      <c r="W30" s="74"/>
      <c r="X30" s="74"/>
      <c r="Y30" s="74"/>
      <c r="Z30" s="74"/>
    </row>
    <row r="31" spans="1:26" ht="13.5" customHeight="1">
      <c r="A31" s="70">
        <v>5</v>
      </c>
      <c r="B31" s="69" t="s">
        <v>260</v>
      </c>
      <c r="C31" s="71" t="s">
        <v>258</v>
      </c>
      <c r="D31" s="69">
        <v>2</v>
      </c>
      <c r="E31" s="69" t="s">
        <v>52</v>
      </c>
      <c r="F31" s="73">
        <f>I31/I26</f>
        <v>725</v>
      </c>
      <c r="G31" s="73">
        <f>I31*10/100</f>
        <v>580</v>
      </c>
      <c r="H31" s="74"/>
      <c r="I31" s="73">
        <v>5800</v>
      </c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</row>
    <row r="32" spans="1:26" ht="13.5" customHeight="1">
      <c r="A32" s="153" t="s">
        <v>261</v>
      </c>
      <c r="B32" s="154"/>
      <c r="C32" s="154"/>
      <c r="D32" s="154"/>
      <c r="E32" s="154"/>
      <c r="F32" s="154"/>
      <c r="G32" s="155"/>
      <c r="H32" s="69" t="s">
        <v>262</v>
      </c>
      <c r="I32" s="69" t="s">
        <v>263</v>
      </c>
      <c r="J32" s="69" t="s">
        <v>242</v>
      </c>
      <c r="K32" s="69" t="s">
        <v>248</v>
      </c>
      <c r="L32" s="69" t="s">
        <v>264</v>
      </c>
      <c r="M32" s="69" t="s">
        <v>265</v>
      </c>
      <c r="N32" s="69" t="s">
        <v>266</v>
      </c>
      <c r="O32" s="69" t="s">
        <v>247</v>
      </c>
      <c r="P32" s="69" t="s">
        <v>248</v>
      </c>
      <c r="Q32" s="69" t="s">
        <v>249</v>
      </c>
      <c r="R32" s="69" t="s">
        <v>242</v>
      </c>
      <c r="S32" s="69" t="s">
        <v>249</v>
      </c>
      <c r="T32" s="69" t="s">
        <v>250</v>
      </c>
      <c r="U32" s="69" t="s">
        <v>251</v>
      </c>
      <c r="V32" s="69" t="s">
        <v>252</v>
      </c>
      <c r="W32" s="69" t="s">
        <v>253</v>
      </c>
      <c r="X32" s="69" t="s">
        <v>254</v>
      </c>
      <c r="Y32" s="69" t="s">
        <v>255</v>
      </c>
      <c r="Z32" s="69" t="s">
        <v>256</v>
      </c>
    </row>
    <row r="33" spans="1:26" ht="13.5" customHeight="1">
      <c r="A33" s="156"/>
      <c r="B33" s="157"/>
      <c r="C33" s="157"/>
      <c r="D33" s="157"/>
      <c r="E33" s="157"/>
      <c r="F33" s="157"/>
      <c r="G33" s="112"/>
      <c r="H33" s="69">
        <v>8</v>
      </c>
      <c r="I33" s="69">
        <v>8</v>
      </c>
      <c r="J33" s="69">
        <v>8</v>
      </c>
      <c r="K33" s="69">
        <v>8</v>
      </c>
      <c r="L33" s="69">
        <v>8</v>
      </c>
      <c r="M33" s="69">
        <v>8</v>
      </c>
      <c r="N33" s="69">
        <v>8</v>
      </c>
      <c r="O33" s="69">
        <v>8</v>
      </c>
      <c r="P33" s="69">
        <v>12</v>
      </c>
      <c r="Q33" s="69">
        <v>12</v>
      </c>
      <c r="R33" s="69">
        <v>16</v>
      </c>
      <c r="S33" s="69">
        <v>24</v>
      </c>
      <c r="T33" s="69">
        <v>4</v>
      </c>
      <c r="U33" s="69">
        <v>4</v>
      </c>
      <c r="V33" s="69">
        <v>4</v>
      </c>
      <c r="W33" s="69">
        <v>4</v>
      </c>
      <c r="X33" s="69">
        <v>4</v>
      </c>
      <c r="Y33" s="69">
        <v>4</v>
      </c>
      <c r="Z33" s="69">
        <v>4</v>
      </c>
    </row>
    <row r="34" spans="1:26" ht="13.5" customHeight="1">
      <c r="A34" s="70">
        <v>1</v>
      </c>
      <c r="B34" s="69" t="s">
        <v>267</v>
      </c>
      <c r="C34" s="71" t="s">
        <v>258</v>
      </c>
      <c r="D34" s="69">
        <v>2</v>
      </c>
      <c r="E34" s="69" t="s">
        <v>22</v>
      </c>
      <c r="F34" s="73">
        <f>J34/J33</f>
        <v>600</v>
      </c>
      <c r="G34" s="73">
        <f t="shared" ref="G34:G36" si="3">J34*10/100</f>
        <v>480</v>
      </c>
      <c r="H34" s="75"/>
      <c r="I34" s="75"/>
      <c r="J34" s="73">
        <v>4800</v>
      </c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4"/>
      <c r="W34" s="75"/>
      <c r="X34" s="75"/>
      <c r="Y34" s="75"/>
      <c r="Z34" s="75"/>
    </row>
    <row r="35" spans="1:26" ht="13.5" customHeight="1">
      <c r="A35" s="70">
        <v>2</v>
      </c>
      <c r="B35" s="69" t="s">
        <v>257</v>
      </c>
      <c r="C35" s="71" t="s">
        <v>258</v>
      </c>
      <c r="D35" s="71">
        <v>2</v>
      </c>
      <c r="E35" s="69" t="s">
        <v>34</v>
      </c>
      <c r="F35" s="73">
        <f>J35/J33</f>
        <v>625</v>
      </c>
      <c r="G35" s="73">
        <f t="shared" si="3"/>
        <v>500</v>
      </c>
      <c r="H35" s="74"/>
      <c r="I35" s="74"/>
      <c r="J35" s="73">
        <v>5000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</row>
    <row r="36" spans="1:26" ht="13.5" customHeight="1">
      <c r="A36" s="70">
        <v>3</v>
      </c>
      <c r="B36" s="69" t="s">
        <v>257</v>
      </c>
      <c r="C36" s="71" t="s">
        <v>258</v>
      </c>
      <c r="D36" s="71">
        <v>2</v>
      </c>
      <c r="E36" s="69" t="s">
        <v>34</v>
      </c>
      <c r="F36" s="73">
        <f>J36/J33</f>
        <v>625</v>
      </c>
      <c r="G36" s="73">
        <f t="shared" si="3"/>
        <v>500</v>
      </c>
      <c r="H36" s="74"/>
      <c r="I36" s="74"/>
      <c r="J36" s="73">
        <v>5000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</row>
    <row r="37" spans="1:26" ht="13.5" customHeight="1">
      <c r="A37" s="153" t="s">
        <v>75</v>
      </c>
      <c r="B37" s="154"/>
      <c r="C37" s="154"/>
      <c r="D37" s="154"/>
      <c r="E37" s="154"/>
      <c r="F37" s="154"/>
      <c r="G37" s="155"/>
      <c r="H37" s="69" t="s">
        <v>240</v>
      </c>
      <c r="I37" s="69" t="s">
        <v>241</v>
      </c>
      <c r="J37" s="69" t="s">
        <v>242</v>
      </c>
      <c r="K37" s="69" t="s">
        <v>243</v>
      </c>
      <c r="L37" s="69" t="s">
        <v>244</v>
      </c>
      <c r="M37" s="69" t="s">
        <v>245</v>
      </c>
      <c r="N37" s="69" t="s">
        <v>246</v>
      </c>
      <c r="O37" s="69" t="s">
        <v>247</v>
      </c>
      <c r="P37" s="69" t="s">
        <v>248</v>
      </c>
      <c r="Q37" s="69" t="s">
        <v>249</v>
      </c>
      <c r="R37" s="69" t="s">
        <v>242</v>
      </c>
      <c r="S37" s="69" t="s">
        <v>249</v>
      </c>
      <c r="T37" s="69" t="s">
        <v>250</v>
      </c>
      <c r="U37" s="69" t="s">
        <v>251</v>
      </c>
      <c r="V37" s="69" t="s">
        <v>252</v>
      </c>
      <c r="W37" s="69" t="s">
        <v>253</v>
      </c>
      <c r="X37" s="69" t="s">
        <v>254</v>
      </c>
      <c r="Y37" s="69" t="s">
        <v>255</v>
      </c>
      <c r="Z37" s="69" t="s">
        <v>256</v>
      </c>
    </row>
    <row r="38" spans="1:26" ht="13.5" customHeight="1">
      <c r="A38" s="156"/>
      <c r="B38" s="157"/>
      <c r="C38" s="157"/>
      <c r="D38" s="157"/>
      <c r="E38" s="157"/>
      <c r="F38" s="157"/>
      <c r="G38" s="112"/>
      <c r="H38" s="69">
        <v>8</v>
      </c>
      <c r="I38" s="69">
        <v>8</v>
      </c>
      <c r="J38" s="69">
        <v>8</v>
      </c>
      <c r="K38" s="69">
        <v>8</v>
      </c>
      <c r="L38" s="69">
        <v>8</v>
      </c>
      <c r="M38" s="69">
        <v>8</v>
      </c>
      <c r="N38" s="69">
        <v>8</v>
      </c>
      <c r="O38" s="69">
        <v>8</v>
      </c>
      <c r="P38" s="69">
        <v>12</v>
      </c>
      <c r="Q38" s="69">
        <v>12</v>
      </c>
      <c r="R38" s="69">
        <v>16</v>
      </c>
      <c r="S38" s="69">
        <v>24</v>
      </c>
      <c r="T38" s="69">
        <v>4</v>
      </c>
      <c r="U38" s="69">
        <v>4</v>
      </c>
      <c r="V38" s="69">
        <v>4</v>
      </c>
      <c r="W38" s="69">
        <v>4</v>
      </c>
      <c r="X38" s="69">
        <v>4</v>
      </c>
      <c r="Y38" s="69">
        <v>4</v>
      </c>
      <c r="Z38" s="69">
        <v>4</v>
      </c>
    </row>
    <row r="39" spans="1:26" ht="13.5" customHeight="1">
      <c r="A39" s="70">
        <v>1</v>
      </c>
      <c r="B39" s="69" t="s">
        <v>260</v>
      </c>
      <c r="C39" s="71" t="s">
        <v>258</v>
      </c>
      <c r="D39" s="71">
        <v>2</v>
      </c>
      <c r="E39" s="69" t="s">
        <v>34</v>
      </c>
      <c r="F39" s="73">
        <f>J39/J38</f>
        <v>625</v>
      </c>
      <c r="G39" s="73">
        <f>J39*10/100</f>
        <v>500</v>
      </c>
      <c r="H39" s="74"/>
      <c r="I39" s="74"/>
      <c r="J39" s="73">
        <v>5000</v>
      </c>
      <c r="K39" s="74"/>
      <c r="L39" s="74"/>
      <c r="M39" s="74"/>
      <c r="N39" s="74"/>
      <c r="O39" s="74"/>
      <c r="P39" s="74"/>
      <c r="Q39" s="74"/>
      <c r="R39" s="74"/>
      <c r="S39" s="74"/>
      <c r="T39" s="73">
        <v>3100</v>
      </c>
      <c r="U39" s="74"/>
      <c r="V39" s="73">
        <v>3100</v>
      </c>
      <c r="W39" s="74"/>
      <c r="X39" s="74"/>
      <c r="Y39" s="74"/>
      <c r="Z39" s="74"/>
    </row>
    <row r="40" spans="1:26" ht="13.5" customHeight="1">
      <c r="A40" s="153" t="s">
        <v>80</v>
      </c>
      <c r="B40" s="154"/>
      <c r="C40" s="154"/>
      <c r="D40" s="154"/>
      <c r="E40" s="154"/>
      <c r="F40" s="154"/>
      <c r="G40" s="155"/>
      <c r="H40" s="69" t="s">
        <v>240</v>
      </c>
      <c r="I40" s="69" t="s">
        <v>241</v>
      </c>
      <c r="J40" s="69" t="s">
        <v>242</v>
      </c>
      <c r="K40" s="69" t="s">
        <v>243</v>
      </c>
      <c r="L40" s="69" t="s">
        <v>244</v>
      </c>
      <c r="M40" s="69" t="s">
        <v>245</v>
      </c>
      <c r="N40" s="69" t="s">
        <v>246</v>
      </c>
      <c r="O40" s="69" t="s">
        <v>247</v>
      </c>
      <c r="P40" s="69" t="s">
        <v>248</v>
      </c>
      <c r="Q40" s="69" t="s">
        <v>249</v>
      </c>
      <c r="R40" s="69" t="s">
        <v>242</v>
      </c>
      <c r="S40" s="69" t="s">
        <v>249</v>
      </c>
      <c r="T40" s="69" t="s">
        <v>250</v>
      </c>
      <c r="U40" s="69" t="s">
        <v>251</v>
      </c>
      <c r="V40" s="69" t="s">
        <v>252</v>
      </c>
      <c r="W40" s="69" t="s">
        <v>253</v>
      </c>
      <c r="X40" s="69" t="s">
        <v>254</v>
      </c>
      <c r="Y40" s="69" t="s">
        <v>255</v>
      </c>
      <c r="Z40" s="69" t="s">
        <v>256</v>
      </c>
    </row>
    <row r="41" spans="1:26" ht="13.5" customHeight="1">
      <c r="A41" s="156"/>
      <c r="B41" s="157"/>
      <c r="C41" s="157"/>
      <c r="D41" s="157"/>
      <c r="E41" s="157"/>
      <c r="F41" s="157"/>
      <c r="G41" s="112"/>
      <c r="H41" s="69">
        <v>8</v>
      </c>
      <c r="I41" s="69">
        <v>8</v>
      </c>
      <c r="J41" s="69">
        <v>8</v>
      </c>
      <c r="K41" s="69">
        <v>8</v>
      </c>
      <c r="L41" s="69">
        <v>8</v>
      </c>
      <c r="M41" s="69">
        <v>8</v>
      </c>
      <c r="N41" s="69">
        <v>8</v>
      </c>
      <c r="O41" s="69">
        <v>8</v>
      </c>
      <c r="P41" s="69">
        <v>12</v>
      </c>
      <c r="Q41" s="69">
        <v>12</v>
      </c>
      <c r="R41" s="69">
        <v>16</v>
      </c>
      <c r="S41" s="69">
        <v>24</v>
      </c>
      <c r="T41" s="69">
        <v>4</v>
      </c>
      <c r="U41" s="69">
        <v>4</v>
      </c>
      <c r="V41" s="69">
        <v>4</v>
      </c>
      <c r="W41" s="69">
        <v>4</v>
      </c>
      <c r="X41" s="69">
        <v>4</v>
      </c>
      <c r="Y41" s="69">
        <v>4</v>
      </c>
      <c r="Z41" s="69">
        <v>4</v>
      </c>
    </row>
    <row r="42" spans="1:26" ht="13.5" customHeight="1">
      <c r="A42" s="70">
        <v>1</v>
      </c>
      <c r="B42" s="76" t="s">
        <v>257</v>
      </c>
      <c r="C42" s="71" t="s">
        <v>258</v>
      </c>
      <c r="D42" s="71">
        <v>1</v>
      </c>
      <c r="E42" s="76" t="s">
        <v>84</v>
      </c>
      <c r="F42" s="73">
        <f>U42/U41</f>
        <v>950</v>
      </c>
      <c r="G42" s="73">
        <f>U42*20/100</f>
        <v>760</v>
      </c>
      <c r="H42" s="74"/>
      <c r="I42" s="73"/>
      <c r="J42" s="73"/>
      <c r="K42" s="74"/>
      <c r="L42" s="74"/>
      <c r="M42" s="74"/>
      <c r="N42" s="74"/>
      <c r="O42" s="74"/>
      <c r="P42" s="74"/>
      <c r="Q42" s="74"/>
      <c r="R42" s="74"/>
      <c r="S42" s="74"/>
      <c r="T42" s="73"/>
      <c r="U42" s="77">
        <v>3800</v>
      </c>
      <c r="V42" s="73"/>
      <c r="W42" s="74"/>
      <c r="X42" s="74"/>
      <c r="Y42" s="74"/>
      <c r="Z42" s="74"/>
    </row>
    <row r="43" spans="1:26" ht="13.5" customHeight="1">
      <c r="A43" s="159" t="s">
        <v>146</v>
      </c>
      <c r="B43" s="154"/>
      <c r="C43" s="154"/>
      <c r="D43" s="154"/>
      <c r="E43" s="154"/>
      <c r="F43" s="154"/>
      <c r="G43" s="155"/>
      <c r="H43" s="69" t="s">
        <v>240</v>
      </c>
      <c r="I43" s="69" t="s">
        <v>241</v>
      </c>
      <c r="J43" s="69" t="s">
        <v>242</v>
      </c>
      <c r="K43" s="69" t="s">
        <v>243</v>
      </c>
      <c r="L43" s="69" t="s">
        <v>244</v>
      </c>
      <c r="M43" s="69" t="s">
        <v>245</v>
      </c>
      <c r="N43" s="69" t="s">
        <v>246</v>
      </c>
      <c r="O43" s="69" t="s">
        <v>247</v>
      </c>
      <c r="P43" s="69" t="s">
        <v>248</v>
      </c>
      <c r="Q43" s="69" t="s">
        <v>249</v>
      </c>
      <c r="R43" s="69" t="s">
        <v>242</v>
      </c>
      <c r="S43" s="69" t="s">
        <v>249</v>
      </c>
      <c r="T43" s="69" t="s">
        <v>250</v>
      </c>
      <c r="U43" s="69" t="s">
        <v>251</v>
      </c>
      <c r="V43" s="69" t="s">
        <v>252</v>
      </c>
      <c r="W43" s="69" t="s">
        <v>253</v>
      </c>
      <c r="X43" s="69" t="s">
        <v>254</v>
      </c>
      <c r="Y43" s="69" t="s">
        <v>255</v>
      </c>
      <c r="Z43" s="69" t="s">
        <v>256</v>
      </c>
    </row>
    <row r="44" spans="1:26" ht="13.5" customHeight="1">
      <c r="A44" s="156"/>
      <c r="B44" s="157"/>
      <c r="C44" s="157"/>
      <c r="D44" s="157"/>
      <c r="E44" s="157"/>
      <c r="F44" s="157"/>
      <c r="G44" s="112"/>
      <c r="H44" s="69">
        <v>8</v>
      </c>
      <c r="I44" s="69">
        <v>8</v>
      </c>
      <c r="J44" s="69">
        <v>8</v>
      </c>
      <c r="K44" s="69">
        <v>8</v>
      </c>
      <c r="L44" s="69">
        <v>8</v>
      </c>
      <c r="M44" s="69">
        <v>8</v>
      </c>
      <c r="N44" s="69">
        <v>8</v>
      </c>
      <c r="O44" s="69">
        <v>8</v>
      </c>
      <c r="P44" s="69">
        <v>12</v>
      </c>
      <c r="Q44" s="69">
        <v>12</v>
      </c>
      <c r="R44" s="69">
        <v>16</v>
      </c>
      <c r="S44" s="69">
        <v>24</v>
      </c>
      <c r="T44" s="69">
        <v>4</v>
      </c>
      <c r="U44" s="69">
        <v>4</v>
      </c>
      <c r="V44" s="69">
        <v>4</v>
      </c>
      <c r="W44" s="69">
        <v>4</v>
      </c>
      <c r="X44" s="69">
        <v>4</v>
      </c>
      <c r="Y44" s="69">
        <v>4</v>
      </c>
      <c r="Z44" s="69">
        <v>4</v>
      </c>
    </row>
    <row r="45" spans="1:26" ht="13.5" customHeight="1">
      <c r="A45" s="70">
        <v>1</v>
      </c>
      <c r="B45" s="76" t="s">
        <v>257</v>
      </c>
      <c r="C45" s="71" t="s">
        <v>258</v>
      </c>
      <c r="D45" s="71">
        <v>2</v>
      </c>
      <c r="E45" s="69" t="s">
        <v>34</v>
      </c>
      <c r="F45" s="73">
        <f>O45/O44</f>
        <v>625</v>
      </c>
      <c r="G45" s="73">
        <f>O45*10/100</f>
        <v>500</v>
      </c>
      <c r="H45" s="74"/>
      <c r="I45" s="73"/>
      <c r="J45" s="73"/>
      <c r="K45" s="74"/>
      <c r="L45" s="74"/>
      <c r="M45" s="74"/>
      <c r="N45" s="74"/>
      <c r="O45" s="77">
        <v>5000</v>
      </c>
      <c r="P45" s="74"/>
      <c r="Q45" s="74"/>
      <c r="R45" s="74"/>
      <c r="S45" s="74"/>
      <c r="T45" s="73"/>
      <c r="U45" s="74"/>
      <c r="V45" s="73"/>
      <c r="W45" s="74"/>
      <c r="X45" s="74"/>
      <c r="Y45" s="74"/>
      <c r="Z45" s="74"/>
    </row>
    <row r="46" spans="1:26" ht="13.5" customHeight="1">
      <c r="A46" s="160" t="s">
        <v>268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9"/>
    </row>
    <row r="47" spans="1:26" ht="13.5" customHeight="1">
      <c r="A47" s="153" t="s">
        <v>269</v>
      </c>
      <c r="B47" s="154"/>
      <c r="C47" s="154"/>
      <c r="D47" s="154"/>
      <c r="E47" s="154"/>
      <c r="F47" s="154"/>
      <c r="G47" s="155"/>
      <c r="H47" s="69" t="s">
        <v>240</v>
      </c>
      <c r="I47" s="69" t="s">
        <v>241</v>
      </c>
      <c r="J47" s="69" t="s">
        <v>242</v>
      </c>
      <c r="K47" s="69" t="s">
        <v>270</v>
      </c>
      <c r="L47" s="69" t="s">
        <v>244</v>
      </c>
      <c r="M47" s="69" t="s">
        <v>245</v>
      </c>
      <c r="N47" s="69" t="s">
        <v>246</v>
      </c>
      <c r="O47" s="69" t="s">
        <v>247</v>
      </c>
      <c r="P47" s="69" t="s">
        <v>248</v>
      </c>
      <c r="Q47" s="69" t="s">
        <v>249</v>
      </c>
      <c r="R47" s="69" t="s">
        <v>242</v>
      </c>
      <c r="S47" s="69" t="s">
        <v>249</v>
      </c>
      <c r="T47" s="69" t="s">
        <v>250</v>
      </c>
      <c r="U47" s="69" t="s">
        <v>251</v>
      </c>
      <c r="V47" s="69" t="s">
        <v>252</v>
      </c>
      <c r="W47" s="69" t="s">
        <v>253</v>
      </c>
      <c r="X47" s="69" t="s">
        <v>254</v>
      </c>
      <c r="Y47" s="69" t="s">
        <v>255</v>
      </c>
      <c r="Z47" s="69" t="s">
        <v>256</v>
      </c>
    </row>
    <row r="48" spans="1:26" ht="13.5" customHeight="1">
      <c r="A48" s="156"/>
      <c r="B48" s="157"/>
      <c r="C48" s="157"/>
      <c r="D48" s="157"/>
      <c r="E48" s="157"/>
      <c r="F48" s="157"/>
      <c r="G48" s="112"/>
      <c r="H48" s="69">
        <v>8</v>
      </c>
      <c r="I48" s="69">
        <v>8</v>
      </c>
      <c r="J48" s="69">
        <v>8</v>
      </c>
      <c r="K48" s="69">
        <v>8</v>
      </c>
      <c r="L48" s="69">
        <v>8</v>
      </c>
      <c r="M48" s="69">
        <v>8</v>
      </c>
      <c r="N48" s="69">
        <v>8</v>
      </c>
      <c r="O48" s="69">
        <v>8</v>
      </c>
      <c r="P48" s="69">
        <v>12</v>
      </c>
      <c r="Q48" s="69">
        <v>12</v>
      </c>
      <c r="R48" s="69">
        <v>16</v>
      </c>
      <c r="S48" s="69">
        <v>24</v>
      </c>
      <c r="T48" s="69">
        <v>4</v>
      </c>
      <c r="U48" s="69">
        <v>4</v>
      </c>
      <c r="V48" s="69">
        <v>4</v>
      </c>
      <c r="W48" s="69">
        <v>4</v>
      </c>
      <c r="X48" s="69">
        <v>4</v>
      </c>
      <c r="Y48" s="69">
        <v>4</v>
      </c>
      <c r="Z48" s="69">
        <v>4</v>
      </c>
    </row>
    <row r="49" spans="1:26" ht="13.5" customHeight="1">
      <c r="A49" s="70">
        <v>1</v>
      </c>
      <c r="B49" s="69" t="s">
        <v>257</v>
      </c>
      <c r="C49" s="71" t="s">
        <v>271</v>
      </c>
      <c r="D49" s="71">
        <v>2</v>
      </c>
      <c r="E49" s="69" t="s">
        <v>34</v>
      </c>
      <c r="F49" s="73">
        <f>I49/I48</f>
        <v>612.5</v>
      </c>
      <c r="G49" s="73">
        <f t="shared" ref="G49:G50" si="4">I49*10/100</f>
        <v>490</v>
      </c>
      <c r="H49" s="74"/>
      <c r="I49" s="73">
        <v>4900</v>
      </c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3">
        <v>2600</v>
      </c>
      <c r="V49" s="74"/>
      <c r="W49" s="73">
        <v>2600</v>
      </c>
      <c r="X49" s="74"/>
      <c r="Y49" s="74"/>
      <c r="Z49" s="74"/>
    </row>
    <row r="50" spans="1:26" ht="13.5" customHeight="1">
      <c r="A50" s="70">
        <v>2</v>
      </c>
      <c r="B50" s="69" t="s">
        <v>257</v>
      </c>
      <c r="C50" s="71" t="s">
        <v>271</v>
      </c>
      <c r="D50" s="71">
        <v>2</v>
      </c>
      <c r="E50" s="69" t="s">
        <v>84</v>
      </c>
      <c r="F50" s="73">
        <f>I50/I48</f>
        <v>750</v>
      </c>
      <c r="G50" s="73">
        <f t="shared" si="4"/>
        <v>600</v>
      </c>
      <c r="H50" s="74"/>
      <c r="I50" s="73">
        <v>6000</v>
      </c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3">
        <v>3800</v>
      </c>
      <c r="V50" s="74"/>
      <c r="W50" s="73">
        <v>3800</v>
      </c>
      <c r="X50" s="74"/>
      <c r="Y50" s="74"/>
      <c r="Z50" s="74"/>
    </row>
    <row r="51" spans="1:26" ht="13.5" customHeight="1">
      <c r="A51" s="70">
        <v>3</v>
      </c>
      <c r="B51" s="69" t="s">
        <v>257</v>
      </c>
      <c r="C51" s="71" t="s">
        <v>271</v>
      </c>
      <c r="D51" s="71">
        <v>1</v>
      </c>
      <c r="E51" s="69" t="s">
        <v>84</v>
      </c>
      <c r="F51" s="73">
        <f>U51/U48</f>
        <v>950</v>
      </c>
      <c r="G51" s="73">
        <f>U51*20/100</f>
        <v>760</v>
      </c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3">
        <v>3800</v>
      </c>
      <c r="V51" s="74"/>
      <c r="W51" s="74"/>
      <c r="X51" s="74"/>
      <c r="Y51" s="74"/>
      <c r="Z51" s="74"/>
    </row>
    <row r="52" spans="1:26" ht="13.5" customHeight="1">
      <c r="A52" s="70">
        <v>4</v>
      </c>
      <c r="B52" s="69" t="s">
        <v>257</v>
      </c>
      <c r="C52" s="71" t="s">
        <v>271</v>
      </c>
      <c r="D52" s="71">
        <v>1</v>
      </c>
      <c r="E52" s="69" t="s">
        <v>84</v>
      </c>
      <c r="F52" s="73">
        <f>K52/K48</f>
        <v>612.5</v>
      </c>
      <c r="G52" s="73">
        <f>K52*10/100</f>
        <v>490</v>
      </c>
      <c r="H52" s="74"/>
      <c r="I52" s="73"/>
      <c r="J52" s="74"/>
      <c r="K52" s="73">
        <v>4900</v>
      </c>
      <c r="L52" s="74"/>
      <c r="M52" s="74"/>
      <c r="N52" s="74"/>
      <c r="O52" s="74"/>
      <c r="P52" s="74"/>
      <c r="Q52" s="74"/>
      <c r="R52" s="74"/>
      <c r="S52" s="74"/>
      <c r="T52" s="74"/>
      <c r="U52" s="73"/>
      <c r="V52" s="73">
        <v>2600</v>
      </c>
      <c r="W52" s="74"/>
      <c r="X52" s="74"/>
      <c r="Y52" s="73">
        <v>2600</v>
      </c>
      <c r="Z52" s="74"/>
    </row>
    <row r="53" spans="1:26" ht="13.5" customHeight="1">
      <c r="A53" s="158" t="s">
        <v>272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9"/>
    </row>
    <row r="54" spans="1:26" ht="13.5" customHeight="1">
      <c r="A54" s="153" t="s">
        <v>120</v>
      </c>
      <c r="B54" s="154"/>
      <c r="C54" s="154"/>
      <c r="D54" s="154"/>
      <c r="E54" s="154"/>
      <c r="F54" s="154"/>
      <c r="G54" s="155"/>
      <c r="H54" s="69" t="s">
        <v>240</v>
      </c>
      <c r="I54" s="69" t="s">
        <v>241</v>
      </c>
      <c r="J54" s="69" t="s">
        <v>242</v>
      </c>
      <c r="K54" s="69" t="s">
        <v>243</v>
      </c>
      <c r="L54" s="69" t="s">
        <v>244</v>
      </c>
      <c r="M54" s="69" t="s">
        <v>245</v>
      </c>
      <c r="N54" s="69" t="s">
        <v>246</v>
      </c>
      <c r="O54" s="69" t="s">
        <v>273</v>
      </c>
      <c r="P54" s="69" t="s">
        <v>248</v>
      </c>
      <c r="Q54" s="69" t="s">
        <v>249</v>
      </c>
      <c r="R54" s="69" t="s">
        <v>242</v>
      </c>
      <c r="S54" s="69" t="s">
        <v>249</v>
      </c>
      <c r="T54" s="69" t="s">
        <v>250</v>
      </c>
      <c r="U54" s="69" t="s">
        <v>251</v>
      </c>
      <c r="V54" s="69" t="s">
        <v>252</v>
      </c>
      <c r="W54" s="69" t="s">
        <v>253</v>
      </c>
      <c r="X54" s="69" t="s">
        <v>254</v>
      </c>
      <c r="Y54" s="69" t="s">
        <v>255</v>
      </c>
      <c r="Z54" s="69" t="s">
        <v>256</v>
      </c>
    </row>
    <row r="55" spans="1:26" ht="13.5" customHeight="1">
      <c r="A55" s="156"/>
      <c r="B55" s="157"/>
      <c r="C55" s="157"/>
      <c r="D55" s="157"/>
      <c r="E55" s="157"/>
      <c r="F55" s="157"/>
      <c r="G55" s="112"/>
      <c r="H55" s="69">
        <v>8</v>
      </c>
      <c r="I55" s="69">
        <v>8</v>
      </c>
      <c r="J55" s="69">
        <v>8</v>
      </c>
      <c r="K55" s="69">
        <v>8</v>
      </c>
      <c r="L55" s="69">
        <v>8</v>
      </c>
      <c r="M55" s="69">
        <v>8</v>
      </c>
      <c r="N55" s="69">
        <v>8</v>
      </c>
      <c r="O55" s="69">
        <v>8</v>
      </c>
      <c r="P55" s="69">
        <v>12</v>
      </c>
      <c r="Q55" s="69">
        <v>12</v>
      </c>
      <c r="R55" s="69">
        <v>16</v>
      </c>
      <c r="S55" s="69">
        <v>24</v>
      </c>
      <c r="T55" s="69">
        <v>4</v>
      </c>
      <c r="U55" s="69">
        <v>4</v>
      </c>
      <c r="V55" s="69">
        <v>4</v>
      </c>
      <c r="W55" s="69">
        <v>4</v>
      </c>
      <c r="X55" s="69">
        <v>4</v>
      </c>
      <c r="Y55" s="69">
        <v>4</v>
      </c>
      <c r="Z55" s="69">
        <v>4</v>
      </c>
    </row>
    <row r="56" spans="1:26" ht="13.5" customHeight="1">
      <c r="A56" s="70">
        <v>1</v>
      </c>
      <c r="B56" s="69" t="s">
        <v>257</v>
      </c>
      <c r="C56" s="71" t="s">
        <v>274</v>
      </c>
      <c r="D56" s="69">
        <v>1</v>
      </c>
      <c r="E56" s="69" t="s">
        <v>34</v>
      </c>
      <c r="F56" s="73">
        <f>W56/W55</f>
        <v>775</v>
      </c>
      <c r="G56" s="73">
        <f t="shared" ref="G56:G58" si="5">W56*20/100</f>
        <v>620</v>
      </c>
      <c r="H56" s="74"/>
      <c r="I56" s="74"/>
      <c r="J56" s="74"/>
      <c r="K56" s="74"/>
      <c r="L56" s="75"/>
      <c r="M56" s="74"/>
      <c r="N56" s="75"/>
      <c r="O56" s="74"/>
      <c r="P56" s="74"/>
      <c r="Q56" s="75"/>
      <c r="R56" s="74"/>
      <c r="S56" s="75"/>
      <c r="T56" s="74"/>
      <c r="U56" s="74"/>
      <c r="V56" s="74"/>
      <c r="W56" s="73">
        <v>3100</v>
      </c>
      <c r="X56" s="75"/>
      <c r="Y56" s="74"/>
      <c r="Z56" s="75"/>
    </row>
    <row r="57" spans="1:26" ht="13.5" customHeight="1">
      <c r="A57" s="70">
        <v>2</v>
      </c>
      <c r="B57" s="69" t="s">
        <v>257</v>
      </c>
      <c r="C57" s="71" t="s">
        <v>274</v>
      </c>
      <c r="D57" s="69">
        <v>1</v>
      </c>
      <c r="E57" s="69" t="s">
        <v>34</v>
      </c>
      <c r="F57" s="73">
        <f>W57/W55</f>
        <v>775</v>
      </c>
      <c r="G57" s="73">
        <f t="shared" si="5"/>
        <v>620</v>
      </c>
      <c r="H57" s="74"/>
      <c r="I57" s="74"/>
      <c r="J57" s="74"/>
      <c r="K57" s="74"/>
      <c r="L57" s="75"/>
      <c r="M57" s="74"/>
      <c r="N57" s="75"/>
      <c r="O57" s="74"/>
      <c r="P57" s="74"/>
      <c r="Q57" s="75"/>
      <c r="R57" s="74"/>
      <c r="S57" s="75"/>
      <c r="T57" s="74"/>
      <c r="U57" s="74"/>
      <c r="V57" s="74"/>
      <c r="W57" s="73">
        <v>3100</v>
      </c>
      <c r="X57" s="75"/>
      <c r="Y57" s="74"/>
      <c r="Z57" s="75"/>
    </row>
    <row r="58" spans="1:26" ht="13.5" customHeight="1">
      <c r="A58" s="70">
        <v>3</v>
      </c>
      <c r="B58" s="69" t="s">
        <v>260</v>
      </c>
      <c r="C58" s="71" t="s">
        <v>274</v>
      </c>
      <c r="D58" s="69">
        <v>1</v>
      </c>
      <c r="E58" s="69" t="s">
        <v>84</v>
      </c>
      <c r="F58" s="73">
        <f>W58/W55</f>
        <v>775</v>
      </c>
      <c r="G58" s="73">
        <f t="shared" si="5"/>
        <v>620</v>
      </c>
      <c r="H58" s="74"/>
      <c r="I58" s="74"/>
      <c r="J58" s="74"/>
      <c r="K58" s="74"/>
      <c r="L58" s="75"/>
      <c r="M58" s="75"/>
      <c r="N58" s="75"/>
      <c r="O58" s="74"/>
      <c r="P58" s="74"/>
      <c r="Q58" s="75"/>
      <c r="R58" s="74"/>
      <c r="S58" s="75"/>
      <c r="T58" s="74"/>
      <c r="U58" s="74"/>
      <c r="V58" s="74"/>
      <c r="W58" s="73">
        <v>3100</v>
      </c>
      <c r="X58" s="75"/>
      <c r="Y58" s="74"/>
      <c r="Z58" s="75"/>
    </row>
    <row r="59" spans="1:26" ht="13.5" customHeight="1">
      <c r="A59" s="153" t="s">
        <v>150</v>
      </c>
      <c r="B59" s="154"/>
      <c r="C59" s="154"/>
      <c r="D59" s="154"/>
      <c r="E59" s="154"/>
      <c r="F59" s="154"/>
      <c r="G59" s="155"/>
      <c r="H59" s="69" t="s">
        <v>240</v>
      </c>
      <c r="I59" s="69" t="s">
        <v>241</v>
      </c>
      <c r="J59" s="69" t="s">
        <v>242</v>
      </c>
      <c r="K59" s="69" t="s">
        <v>243</v>
      </c>
      <c r="L59" s="69" t="s">
        <v>244</v>
      </c>
      <c r="M59" s="69" t="s">
        <v>245</v>
      </c>
      <c r="N59" s="69" t="s">
        <v>246</v>
      </c>
      <c r="O59" s="69" t="s">
        <v>275</v>
      </c>
      <c r="P59" s="69" t="s">
        <v>248</v>
      </c>
      <c r="Q59" s="69" t="s">
        <v>249</v>
      </c>
      <c r="R59" s="69" t="s">
        <v>242</v>
      </c>
      <c r="S59" s="69" t="s">
        <v>249</v>
      </c>
      <c r="T59" s="69" t="s">
        <v>250</v>
      </c>
      <c r="U59" s="69" t="s">
        <v>251</v>
      </c>
      <c r="V59" s="69" t="s">
        <v>252</v>
      </c>
      <c r="W59" s="69" t="s">
        <v>253</v>
      </c>
      <c r="X59" s="69" t="s">
        <v>254</v>
      </c>
      <c r="Y59" s="69" t="s">
        <v>255</v>
      </c>
      <c r="Z59" s="69" t="s">
        <v>256</v>
      </c>
    </row>
    <row r="60" spans="1:26" ht="13.5" customHeight="1">
      <c r="A60" s="156"/>
      <c r="B60" s="157"/>
      <c r="C60" s="157"/>
      <c r="D60" s="157"/>
      <c r="E60" s="157"/>
      <c r="F60" s="157"/>
      <c r="G60" s="112"/>
      <c r="H60" s="69">
        <v>8</v>
      </c>
      <c r="I60" s="69">
        <v>8</v>
      </c>
      <c r="J60" s="69">
        <v>8</v>
      </c>
      <c r="K60" s="69">
        <v>8</v>
      </c>
      <c r="L60" s="69">
        <v>8</v>
      </c>
      <c r="M60" s="69">
        <v>8</v>
      </c>
      <c r="N60" s="69">
        <v>8</v>
      </c>
      <c r="O60" s="69">
        <v>8</v>
      </c>
      <c r="P60" s="69">
        <v>12</v>
      </c>
      <c r="Q60" s="69">
        <v>12</v>
      </c>
      <c r="R60" s="69">
        <v>16</v>
      </c>
      <c r="S60" s="69">
        <v>24</v>
      </c>
      <c r="T60" s="69">
        <v>4</v>
      </c>
      <c r="U60" s="69">
        <v>4</v>
      </c>
      <c r="V60" s="69">
        <v>4</v>
      </c>
      <c r="W60" s="69">
        <v>4</v>
      </c>
      <c r="X60" s="69">
        <v>4</v>
      </c>
      <c r="Y60" s="69">
        <v>4</v>
      </c>
      <c r="Z60" s="69">
        <v>4</v>
      </c>
    </row>
    <row r="61" spans="1:26" ht="13.5" customHeight="1">
      <c r="A61" s="70">
        <v>1</v>
      </c>
      <c r="B61" s="69" t="s">
        <v>257</v>
      </c>
      <c r="C61" s="71" t="s">
        <v>274</v>
      </c>
      <c r="D61" s="69">
        <v>1</v>
      </c>
      <c r="E61" s="69" t="s">
        <v>34</v>
      </c>
      <c r="F61" s="73">
        <f>O61/O60</f>
        <v>587.5</v>
      </c>
      <c r="G61" s="73">
        <f t="shared" ref="G61:G62" si="6">O61*10/100</f>
        <v>470</v>
      </c>
      <c r="H61" s="74"/>
      <c r="I61" s="74"/>
      <c r="J61" s="74"/>
      <c r="K61" s="74"/>
      <c r="L61" s="75"/>
      <c r="M61" s="74"/>
      <c r="N61" s="75"/>
      <c r="O61" s="73">
        <v>4700</v>
      </c>
      <c r="P61" s="74"/>
      <c r="Q61" s="75"/>
      <c r="R61" s="74"/>
      <c r="S61" s="75"/>
      <c r="T61" s="74"/>
      <c r="U61" s="74"/>
      <c r="V61" s="74"/>
      <c r="W61" s="73"/>
      <c r="X61" s="75"/>
      <c r="Y61" s="74"/>
      <c r="Z61" s="75"/>
    </row>
    <row r="62" spans="1:26" ht="13.5" customHeight="1">
      <c r="A62" s="70">
        <v>2</v>
      </c>
      <c r="B62" s="69" t="s">
        <v>257</v>
      </c>
      <c r="C62" s="71" t="s">
        <v>274</v>
      </c>
      <c r="D62" s="69">
        <v>1</v>
      </c>
      <c r="E62" s="69" t="s">
        <v>34</v>
      </c>
      <c r="F62" s="73">
        <f>O62/O60</f>
        <v>587.5</v>
      </c>
      <c r="G62" s="73">
        <f t="shared" si="6"/>
        <v>470</v>
      </c>
      <c r="H62" s="74"/>
      <c r="I62" s="74"/>
      <c r="J62" s="74"/>
      <c r="K62" s="74"/>
      <c r="L62" s="75"/>
      <c r="M62" s="74"/>
      <c r="N62" s="75"/>
      <c r="O62" s="73">
        <v>4700</v>
      </c>
      <c r="P62" s="74"/>
      <c r="Q62" s="75"/>
      <c r="R62" s="74"/>
      <c r="S62" s="75"/>
      <c r="T62" s="74"/>
      <c r="U62" s="74"/>
      <c r="V62" s="74"/>
      <c r="W62" s="73"/>
      <c r="X62" s="75"/>
      <c r="Y62" s="74"/>
      <c r="Z62" s="75"/>
    </row>
    <row r="63" spans="1:26" ht="13.5" customHeight="1">
      <c r="A63" s="158" t="s">
        <v>276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9"/>
    </row>
    <row r="64" spans="1:26" ht="13.5" customHeight="1">
      <c r="A64" s="153" t="s">
        <v>125</v>
      </c>
      <c r="B64" s="154"/>
      <c r="C64" s="154"/>
      <c r="D64" s="154"/>
      <c r="E64" s="154"/>
      <c r="F64" s="154"/>
      <c r="G64" s="155"/>
      <c r="H64" s="69" t="s">
        <v>240</v>
      </c>
      <c r="I64" s="69" t="s">
        <v>241</v>
      </c>
      <c r="J64" s="69" t="s">
        <v>242</v>
      </c>
      <c r="K64" s="69" t="s">
        <v>243</v>
      </c>
      <c r="L64" s="69" t="s">
        <v>244</v>
      </c>
      <c r="M64" s="69" t="s">
        <v>245</v>
      </c>
      <c r="N64" s="69" t="s">
        <v>246</v>
      </c>
      <c r="O64" s="69" t="s">
        <v>247</v>
      </c>
      <c r="P64" s="69" t="s">
        <v>248</v>
      </c>
      <c r="Q64" s="69" t="s">
        <v>249</v>
      </c>
      <c r="R64" s="69" t="s">
        <v>242</v>
      </c>
      <c r="S64" s="69" t="s">
        <v>249</v>
      </c>
      <c r="T64" s="69" t="s">
        <v>250</v>
      </c>
      <c r="U64" s="69" t="s">
        <v>251</v>
      </c>
      <c r="V64" s="69" t="s">
        <v>252</v>
      </c>
      <c r="W64" s="69" t="s">
        <v>253</v>
      </c>
      <c r="X64" s="69" t="s">
        <v>254</v>
      </c>
      <c r="Y64" s="69" t="s">
        <v>255</v>
      </c>
      <c r="Z64" s="69" t="s">
        <v>256</v>
      </c>
    </row>
    <row r="65" spans="1:26" ht="13.5" customHeight="1">
      <c r="A65" s="156"/>
      <c r="B65" s="157"/>
      <c r="C65" s="157"/>
      <c r="D65" s="157"/>
      <c r="E65" s="157"/>
      <c r="F65" s="157"/>
      <c r="G65" s="112"/>
      <c r="H65" s="69">
        <v>8</v>
      </c>
      <c r="I65" s="69">
        <v>8</v>
      </c>
      <c r="J65" s="69">
        <v>8</v>
      </c>
      <c r="K65" s="69">
        <v>8</v>
      </c>
      <c r="L65" s="69">
        <v>8</v>
      </c>
      <c r="M65" s="69">
        <v>8</v>
      </c>
      <c r="N65" s="69">
        <v>8</v>
      </c>
      <c r="O65" s="69">
        <v>8</v>
      </c>
      <c r="P65" s="69">
        <v>12</v>
      </c>
      <c r="Q65" s="69">
        <v>12</v>
      </c>
      <c r="R65" s="69">
        <v>16</v>
      </c>
      <c r="S65" s="69">
        <v>24</v>
      </c>
      <c r="T65" s="69">
        <v>4</v>
      </c>
      <c r="U65" s="69">
        <v>4</v>
      </c>
      <c r="V65" s="69">
        <v>4</v>
      </c>
      <c r="W65" s="69">
        <v>4</v>
      </c>
      <c r="X65" s="69">
        <v>4</v>
      </c>
      <c r="Y65" s="69">
        <v>4</v>
      </c>
      <c r="Z65" s="69">
        <v>4</v>
      </c>
    </row>
    <row r="66" spans="1:26" ht="13.5" customHeight="1">
      <c r="A66" s="70">
        <v>1</v>
      </c>
      <c r="B66" s="69" t="s">
        <v>257</v>
      </c>
      <c r="C66" s="71" t="s">
        <v>277</v>
      </c>
      <c r="D66" s="71">
        <v>1</v>
      </c>
      <c r="E66" s="69" t="s">
        <v>84</v>
      </c>
      <c r="F66" s="73">
        <f>U66/U65</f>
        <v>1275</v>
      </c>
      <c r="G66" s="73">
        <f t="shared" ref="G66:G68" si="7">U66*20/100</f>
        <v>1020</v>
      </c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3">
        <v>5100</v>
      </c>
      <c r="V66" s="74"/>
      <c r="W66" s="74"/>
      <c r="X66" s="74"/>
      <c r="Y66" s="74"/>
      <c r="Z66" s="74"/>
    </row>
    <row r="67" spans="1:26" ht="13.5" customHeight="1">
      <c r="A67" s="70">
        <v>2</v>
      </c>
      <c r="B67" s="69" t="s">
        <v>257</v>
      </c>
      <c r="C67" s="71" t="s">
        <v>277</v>
      </c>
      <c r="D67" s="71">
        <v>1</v>
      </c>
      <c r="E67" s="69" t="s">
        <v>84</v>
      </c>
      <c r="F67" s="73">
        <f>U67/U65</f>
        <v>1275</v>
      </c>
      <c r="G67" s="73">
        <f t="shared" si="7"/>
        <v>1020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3">
        <v>5100</v>
      </c>
      <c r="V67" s="74"/>
      <c r="W67" s="75"/>
      <c r="X67" s="74"/>
      <c r="Y67" s="74"/>
      <c r="Z67" s="74"/>
    </row>
    <row r="68" spans="1:26" ht="13.5" customHeight="1">
      <c r="A68" s="70">
        <v>3</v>
      </c>
      <c r="B68" s="69" t="s">
        <v>257</v>
      </c>
      <c r="C68" s="71" t="s">
        <v>277</v>
      </c>
      <c r="D68" s="71">
        <v>1</v>
      </c>
      <c r="E68" s="69" t="s">
        <v>84</v>
      </c>
      <c r="F68" s="73">
        <f>U68/U65</f>
        <v>1275</v>
      </c>
      <c r="G68" s="73">
        <f t="shared" si="7"/>
        <v>1020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3">
        <v>5100</v>
      </c>
      <c r="V68" s="74"/>
      <c r="W68" s="74"/>
      <c r="X68" s="74"/>
      <c r="Y68" s="74"/>
      <c r="Z68" s="74"/>
    </row>
    <row r="69" spans="1:26" ht="13.5" customHeight="1">
      <c r="A69" s="70">
        <v>4</v>
      </c>
      <c r="B69" s="69" t="s">
        <v>257</v>
      </c>
      <c r="C69" s="71" t="s">
        <v>277</v>
      </c>
      <c r="D69" s="71">
        <v>1</v>
      </c>
      <c r="E69" s="69" t="s">
        <v>84</v>
      </c>
      <c r="F69" s="73">
        <f>Z69/Z65</f>
        <v>1275</v>
      </c>
      <c r="G69" s="73">
        <f>Z69*20/100</f>
        <v>1020</v>
      </c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3"/>
      <c r="V69" s="74"/>
      <c r="W69" s="75"/>
      <c r="X69" s="74"/>
      <c r="Y69" s="74"/>
      <c r="Z69" s="73">
        <v>5100</v>
      </c>
    </row>
    <row r="70" spans="1:26" ht="13.5" customHeight="1">
      <c r="A70" s="153" t="s">
        <v>278</v>
      </c>
      <c r="B70" s="154"/>
      <c r="C70" s="154"/>
      <c r="D70" s="154"/>
      <c r="E70" s="154"/>
      <c r="F70" s="154"/>
      <c r="G70" s="155"/>
      <c r="H70" s="69" t="s">
        <v>240</v>
      </c>
      <c r="I70" s="69" t="s">
        <v>241</v>
      </c>
      <c r="J70" s="69" t="s">
        <v>242</v>
      </c>
      <c r="K70" s="69" t="s">
        <v>243</v>
      </c>
      <c r="L70" s="69" t="s">
        <v>244</v>
      </c>
      <c r="M70" s="69" t="s">
        <v>245</v>
      </c>
      <c r="N70" s="69" t="s">
        <v>246</v>
      </c>
      <c r="O70" s="69" t="s">
        <v>247</v>
      </c>
      <c r="P70" s="69" t="s">
        <v>248</v>
      </c>
      <c r="Q70" s="69" t="s">
        <v>249</v>
      </c>
      <c r="R70" s="69" t="s">
        <v>242</v>
      </c>
      <c r="S70" s="69" t="s">
        <v>249</v>
      </c>
      <c r="T70" s="69" t="s">
        <v>250</v>
      </c>
      <c r="U70" s="69" t="s">
        <v>251</v>
      </c>
      <c r="V70" s="69" t="s">
        <v>252</v>
      </c>
      <c r="W70" s="69" t="s">
        <v>253</v>
      </c>
      <c r="X70" s="69" t="s">
        <v>254</v>
      </c>
      <c r="Y70" s="69" t="s">
        <v>255</v>
      </c>
      <c r="Z70" s="69" t="s">
        <v>256</v>
      </c>
    </row>
    <row r="71" spans="1:26" ht="13.5" customHeight="1">
      <c r="A71" s="156"/>
      <c r="B71" s="157"/>
      <c r="C71" s="157"/>
      <c r="D71" s="157"/>
      <c r="E71" s="157"/>
      <c r="F71" s="157"/>
      <c r="G71" s="112"/>
      <c r="H71" s="69">
        <v>8</v>
      </c>
      <c r="I71" s="69">
        <v>8</v>
      </c>
      <c r="J71" s="69">
        <v>8</v>
      </c>
      <c r="K71" s="69">
        <v>8</v>
      </c>
      <c r="L71" s="69">
        <v>8</v>
      </c>
      <c r="M71" s="69">
        <v>8</v>
      </c>
      <c r="N71" s="69">
        <v>8</v>
      </c>
      <c r="O71" s="69">
        <v>8</v>
      </c>
      <c r="P71" s="69">
        <v>12</v>
      </c>
      <c r="Q71" s="69">
        <v>12</v>
      </c>
      <c r="R71" s="69">
        <v>16</v>
      </c>
      <c r="S71" s="69">
        <v>24</v>
      </c>
      <c r="T71" s="69">
        <v>4</v>
      </c>
      <c r="U71" s="69">
        <v>4</v>
      </c>
      <c r="V71" s="69">
        <v>4</v>
      </c>
      <c r="W71" s="69">
        <v>4</v>
      </c>
      <c r="X71" s="69">
        <v>4</v>
      </c>
      <c r="Y71" s="69">
        <v>4</v>
      </c>
      <c r="Z71" s="69">
        <v>4</v>
      </c>
    </row>
    <row r="72" spans="1:26" ht="13.5" customHeight="1">
      <c r="A72" s="70">
        <v>1</v>
      </c>
      <c r="B72" s="69" t="s">
        <v>257</v>
      </c>
      <c r="C72" s="71" t="s">
        <v>279</v>
      </c>
      <c r="D72" s="71">
        <v>2</v>
      </c>
      <c r="E72" s="69" t="s">
        <v>34</v>
      </c>
      <c r="F72" s="73"/>
      <c r="G72" s="73"/>
      <c r="H72" s="74"/>
      <c r="I72" s="74"/>
      <c r="J72" s="74"/>
      <c r="K72" s="74"/>
      <c r="L72" s="74"/>
      <c r="M72" s="74"/>
      <c r="N72" s="73">
        <v>5400</v>
      </c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pans="1:26" ht="13.5" customHeight="1">
      <c r="A73" s="153" t="s">
        <v>136</v>
      </c>
      <c r="B73" s="154"/>
      <c r="C73" s="154"/>
      <c r="D73" s="154"/>
      <c r="E73" s="154"/>
      <c r="F73" s="154"/>
      <c r="G73" s="155"/>
      <c r="H73" s="69" t="s">
        <v>240</v>
      </c>
      <c r="I73" s="69" t="s">
        <v>241</v>
      </c>
      <c r="J73" s="69" t="s">
        <v>242</v>
      </c>
      <c r="K73" s="69" t="s">
        <v>243</v>
      </c>
      <c r="L73" s="69" t="s">
        <v>244</v>
      </c>
      <c r="M73" s="69" t="s">
        <v>245</v>
      </c>
      <c r="N73" s="69" t="s">
        <v>246</v>
      </c>
      <c r="O73" s="69" t="s">
        <v>247</v>
      </c>
      <c r="P73" s="69" t="s">
        <v>248</v>
      </c>
      <c r="Q73" s="69" t="s">
        <v>249</v>
      </c>
      <c r="R73" s="69" t="s">
        <v>242</v>
      </c>
      <c r="S73" s="69" t="s">
        <v>249</v>
      </c>
      <c r="T73" s="69" t="s">
        <v>250</v>
      </c>
      <c r="U73" s="69" t="s">
        <v>251</v>
      </c>
      <c r="V73" s="69" t="s">
        <v>252</v>
      </c>
      <c r="W73" s="69" t="s">
        <v>253</v>
      </c>
      <c r="X73" s="69" t="s">
        <v>254</v>
      </c>
      <c r="Y73" s="69" t="s">
        <v>255</v>
      </c>
      <c r="Z73" s="69" t="s">
        <v>256</v>
      </c>
    </row>
    <row r="74" spans="1:26" ht="13.5" customHeight="1">
      <c r="A74" s="156"/>
      <c r="B74" s="157"/>
      <c r="C74" s="157"/>
      <c r="D74" s="157"/>
      <c r="E74" s="157"/>
      <c r="F74" s="157"/>
      <c r="G74" s="112"/>
      <c r="H74" s="69">
        <v>8</v>
      </c>
      <c r="I74" s="69">
        <v>8</v>
      </c>
      <c r="J74" s="69">
        <v>8</v>
      </c>
      <c r="K74" s="69">
        <v>8</v>
      </c>
      <c r="L74" s="69">
        <v>8</v>
      </c>
      <c r="M74" s="69">
        <v>8</v>
      </c>
      <c r="N74" s="69">
        <v>8</v>
      </c>
      <c r="O74" s="69">
        <v>8</v>
      </c>
      <c r="P74" s="69">
        <v>12</v>
      </c>
      <c r="Q74" s="69">
        <v>12</v>
      </c>
      <c r="R74" s="69">
        <v>16</v>
      </c>
      <c r="S74" s="69">
        <v>24</v>
      </c>
      <c r="T74" s="69">
        <v>4</v>
      </c>
      <c r="U74" s="69">
        <v>4</v>
      </c>
      <c r="V74" s="69">
        <v>4</v>
      </c>
      <c r="W74" s="69">
        <v>4</v>
      </c>
      <c r="X74" s="69">
        <v>4</v>
      </c>
      <c r="Y74" s="69">
        <v>4</v>
      </c>
      <c r="Z74" s="69">
        <v>4</v>
      </c>
    </row>
    <row r="75" spans="1:26" ht="13.5" customHeight="1">
      <c r="A75" s="70">
        <v>1</v>
      </c>
      <c r="B75" s="69" t="s">
        <v>257</v>
      </c>
      <c r="C75" s="71" t="s">
        <v>279</v>
      </c>
      <c r="D75" s="71">
        <v>2</v>
      </c>
      <c r="E75" s="69" t="s">
        <v>34</v>
      </c>
      <c r="F75" s="73"/>
      <c r="G75" s="73"/>
      <c r="H75" s="74"/>
      <c r="I75" s="74"/>
      <c r="J75" s="74"/>
      <c r="K75" s="74"/>
      <c r="L75" s="74"/>
      <c r="M75" s="74"/>
      <c r="N75" s="77">
        <v>5400</v>
      </c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pans="1:26" ht="13.5" customHeight="1">
      <c r="A76" s="153" t="s">
        <v>102</v>
      </c>
      <c r="B76" s="154"/>
      <c r="C76" s="154"/>
      <c r="D76" s="154"/>
      <c r="E76" s="154"/>
      <c r="F76" s="154"/>
      <c r="G76" s="155"/>
      <c r="H76" s="69" t="s">
        <v>240</v>
      </c>
      <c r="I76" s="69" t="s">
        <v>241</v>
      </c>
      <c r="J76" s="69" t="s">
        <v>242</v>
      </c>
      <c r="K76" s="69" t="s">
        <v>243</v>
      </c>
      <c r="L76" s="69" t="s">
        <v>244</v>
      </c>
      <c r="M76" s="69" t="s">
        <v>245</v>
      </c>
      <c r="N76" s="69" t="s">
        <v>246</v>
      </c>
      <c r="O76" s="69" t="s">
        <v>247</v>
      </c>
      <c r="P76" s="69" t="s">
        <v>248</v>
      </c>
      <c r="Q76" s="69" t="s">
        <v>249</v>
      </c>
      <c r="R76" s="69" t="s">
        <v>242</v>
      </c>
      <c r="S76" s="69" t="s">
        <v>249</v>
      </c>
      <c r="T76" s="69" t="s">
        <v>250</v>
      </c>
      <c r="U76" s="69" t="s">
        <v>251</v>
      </c>
      <c r="V76" s="69" t="s">
        <v>252</v>
      </c>
      <c r="W76" s="69" t="s">
        <v>253</v>
      </c>
      <c r="X76" s="69" t="s">
        <v>254</v>
      </c>
      <c r="Y76" s="69" t="s">
        <v>255</v>
      </c>
      <c r="Z76" s="69" t="s">
        <v>256</v>
      </c>
    </row>
    <row r="77" spans="1:26" ht="13.5" customHeight="1">
      <c r="A77" s="156"/>
      <c r="B77" s="157"/>
      <c r="C77" s="157"/>
      <c r="D77" s="157"/>
      <c r="E77" s="157"/>
      <c r="F77" s="157"/>
      <c r="G77" s="112"/>
      <c r="H77" s="69">
        <v>8</v>
      </c>
      <c r="I77" s="69">
        <v>8</v>
      </c>
      <c r="J77" s="69">
        <v>8</v>
      </c>
      <c r="K77" s="69">
        <v>8</v>
      </c>
      <c r="L77" s="69">
        <v>8</v>
      </c>
      <c r="M77" s="69">
        <v>8</v>
      </c>
      <c r="N77" s="69">
        <v>8</v>
      </c>
      <c r="O77" s="69">
        <v>8</v>
      </c>
      <c r="P77" s="69">
        <v>12</v>
      </c>
      <c r="Q77" s="69">
        <v>12</v>
      </c>
      <c r="R77" s="69">
        <v>16</v>
      </c>
      <c r="S77" s="69">
        <v>24</v>
      </c>
      <c r="T77" s="69">
        <v>4</v>
      </c>
      <c r="U77" s="69">
        <v>4</v>
      </c>
      <c r="V77" s="69">
        <v>4</v>
      </c>
      <c r="W77" s="69">
        <v>4</v>
      </c>
      <c r="X77" s="69">
        <v>4</v>
      </c>
      <c r="Y77" s="69">
        <v>4</v>
      </c>
      <c r="Z77" s="69">
        <v>4</v>
      </c>
    </row>
    <row r="78" spans="1:26" ht="13.5" customHeight="1">
      <c r="A78" s="70">
        <v>1</v>
      </c>
      <c r="B78" s="69" t="s">
        <v>257</v>
      </c>
      <c r="C78" s="71" t="s">
        <v>280</v>
      </c>
      <c r="D78" s="71">
        <v>2</v>
      </c>
      <c r="E78" s="69" t="s">
        <v>22</v>
      </c>
      <c r="F78" s="73">
        <f>N78/N77</f>
        <v>500</v>
      </c>
      <c r="G78" s="73">
        <f>N78*10/100</f>
        <v>400</v>
      </c>
      <c r="H78" s="74"/>
      <c r="I78" s="74"/>
      <c r="J78" s="74"/>
      <c r="K78" s="74"/>
      <c r="L78" s="74"/>
      <c r="M78" s="74"/>
      <c r="N78" s="73">
        <v>4000</v>
      </c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pans="1:26" ht="13.5" customHeight="1">
      <c r="A79" s="158" t="s">
        <v>281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9"/>
    </row>
    <row r="80" spans="1:26" ht="13.5" customHeight="1">
      <c r="A80" s="153" t="s">
        <v>115</v>
      </c>
      <c r="B80" s="154"/>
      <c r="C80" s="154"/>
      <c r="D80" s="154"/>
      <c r="E80" s="154"/>
      <c r="F80" s="154"/>
      <c r="G80" s="155"/>
      <c r="H80" s="69" t="s">
        <v>240</v>
      </c>
      <c r="I80" s="69" t="s">
        <v>241</v>
      </c>
      <c r="J80" s="69" t="s">
        <v>242</v>
      </c>
      <c r="K80" s="69" t="s">
        <v>243</v>
      </c>
      <c r="L80" s="69" t="s">
        <v>244</v>
      </c>
      <c r="M80" s="69" t="s">
        <v>245</v>
      </c>
      <c r="N80" s="69" t="s">
        <v>246</v>
      </c>
      <c r="O80" s="69" t="s">
        <v>247</v>
      </c>
      <c r="P80" s="69" t="s">
        <v>248</v>
      </c>
      <c r="Q80" s="69" t="s">
        <v>249</v>
      </c>
      <c r="R80" s="69" t="s">
        <v>242</v>
      </c>
      <c r="S80" s="69" t="s">
        <v>249</v>
      </c>
      <c r="T80" s="69" t="s">
        <v>250</v>
      </c>
      <c r="U80" s="69" t="s">
        <v>251</v>
      </c>
      <c r="V80" s="69" t="s">
        <v>252</v>
      </c>
      <c r="W80" s="69" t="s">
        <v>253</v>
      </c>
      <c r="X80" s="69" t="s">
        <v>254</v>
      </c>
      <c r="Y80" s="69" t="s">
        <v>255</v>
      </c>
      <c r="Z80" s="69" t="s">
        <v>256</v>
      </c>
    </row>
    <row r="81" spans="1:26" ht="13.5" customHeight="1">
      <c r="A81" s="156"/>
      <c r="B81" s="157"/>
      <c r="C81" s="157"/>
      <c r="D81" s="157"/>
      <c r="E81" s="157"/>
      <c r="F81" s="157"/>
      <c r="G81" s="112"/>
      <c r="H81" s="69">
        <v>8</v>
      </c>
      <c r="I81" s="69">
        <v>8</v>
      </c>
      <c r="J81" s="69">
        <v>8</v>
      </c>
      <c r="K81" s="69">
        <v>8</v>
      </c>
      <c r="L81" s="69">
        <v>8</v>
      </c>
      <c r="M81" s="69">
        <v>8</v>
      </c>
      <c r="N81" s="69">
        <v>8</v>
      </c>
      <c r="O81" s="69">
        <v>8</v>
      </c>
      <c r="P81" s="69">
        <v>12</v>
      </c>
      <c r="Q81" s="69">
        <v>12</v>
      </c>
      <c r="R81" s="69">
        <v>16</v>
      </c>
      <c r="S81" s="69">
        <v>24</v>
      </c>
      <c r="T81" s="69">
        <v>4</v>
      </c>
      <c r="U81" s="69">
        <v>4</v>
      </c>
      <c r="V81" s="69">
        <v>4</v>
      </c>
      <c r="W81" s="69">
        <v>4</v>
      </c>
      <c r="X81" s="69">
        <v>4</v>
      </c>
      <c r="Y81" s="69">
        <v>4</v>
      </c>
      <c r="Z81" s="69">
        <v>4</v>
      </c>
    </row>
    <row r="82" spans="1:26" ht="13.5" customHeight="1">
      <c r="A82" s="70">
        <v>1</v>
      </c>
      <c r="B82" s="69" t="s">
        <v>257</v>
      </c>
      <c r="C82" s="69" t="s">
        <v>282</v>
      </c>
      <c r="D82" s="69">
        <v>2</v>
      </c>
      <c r="E82" s="69" t="s">
        <v>34</v>
      </c>
      <c r="F82" s="73">
        <f>I82/I81</f>
        <v>625</v>
      </c>
      <c r="G82" s="73">
        <f t="shared" ref="G82:G84" si="8">I82*10/100</f>
        <v>500</v>
      </c>
      <c r="H82" s="75"/>
      <c r="I82" s="73">
        <v>5000</v>
      </c>
      <c r="J82" s="74"/>
      <c r="K82" s="75"/>
      <c r="L82" s="75"/>
      <c r="M82" s="75"/>
      <c r="N82" s="75"/>
      <c r="O82" s="75"/>
      <c r="P82" s="75"/>
      <c r="Q82" s="75"/>
      <c r="R82" s="75"/>
      <c r="S82" s="74"/>
      <c r="T82" s="75"/>
      <c r="U82" s="75"/>
      <c r="V82" s="75"/>
      <c r="W82" s="75"/>
      <c r="X82" s="75"/>
      <c r="Y82" s="75"/>
      <c r="Z82" s="75"/>
    </row>
    <row r="83" spans="1:26" ht="13.5" customHeight="1">
      <c r="A83" s="70">
        <v>2</v>
      </c>
      <c r="B83" s="69" t="s">
        <v>257</v>
      </c>
      <c r="C83" s="69" t="s">
        <v>282</v>
      </c>
      <c r="D83" s="69">
        <v>2</v>
      </c>
      <c r="E83" s="69" t="s">
        <v>34</v>
      </c>
      <c r="F83" s="73">
        <f>I83/I81</f>
        <v>625</v>
      </c>
      <c r="G83" s="73">
        <f t="shared" si="8"/>
        <v>500</v>
      </c>
      <c r="H83" s="75"/>
      <c r="I83" s="73">
        <v>5000</v>
      </c>
      <c r="J83" s="74"/>
      <c r="K83" s="75"/>
      <c r="L83" s="75"/>
      <c r="M83" s="75"/>
      <c r="N83" s="75"/>
      <c r="O83" s="75"/>
      <c r="P83" s="75"/>
      <c r="Q83" s="75"/>
      <c r="R83" s="75"/>
      <c r="S83" s="74"/>
      <c r="T83" s="75"/>
      <c r="U83" s="75"/>
      <c r="V83" s="75"/>
      <c r="W83" s="75"/>
      <c r="X83" s="75"/>
      <c r="Y83" s="75"/>
      <c r="Z83" s="75"/>
    </row>
    <row r="84" spans="1:26" ht="13.5" customHeight="1">
      <c r="A84" s="70">
        <v>3</v>
      </c>
      <c r="B84" s="69" t="s">
        <v>257</v>
      </c>
      <c r="C84" s="69" t="s">
        <v>282</v>
      </c>
      <c r="D84" s="69">
        <v>2</v>
      </c>
      <c r="E84" s="69" t="s">
        <v>34</v>
      </c>
      <c r="F84" s="73">
        <f>I84/I81</f>
        <v>625</v>
      </c>
      <c r="G84" s="73">
        <f t="shared" si="8"/>
        <v>500</v>
      </c>
      <c r="H84" s="75"/>
      <c r="I84" s="73">
        <v>5000</v>
      </c>
      <c r="J84" s="74"/>
      <c r="K84" s="75"/>
      <c r="L84" s="75"/>
      <c r="M84" s="75"/>
      <c r="N84" s="75"/>
      <c r="O84" s="75"/>
      <c r="P84" s="75"/>
      <c r="Q84" s="75"/>
      <c r="R84" s="75"/>
      <c r="S84" s="74"/>
      <c r="T84" s="75"/>
      <c r="U84" s="75"/>
      <c r="V84" s="75"/>
      <c r="W84" s="75"/>
      <c r="X84" s="75"/>
      <c r="Y84" s="75"/>
      <c r="Z84" s="75"/>
    </row>
    <row r="85" spans="1:26" ht="13.5" customHeight="1">
      <c r="A85" s="158" t="s">
        <v>283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9"/>
    </row>
    <row r="86" spans="1:26" ht="13.5" customHeight="1">
      <c r="A86" s="153" t="s">
        <v>109</v>
      </c>
      <c r="B86" s="154"/>
      <c r="C86" s="154"/>
      <c r="D86" s="154"/>
      <c r="E86" s="154"/>
      <c r="F86" s="154"/>
      <c r="G86" s="155"/>
      <c r="H86" s="69" t="s">
        <v>242</v>
      </c>
      <c r="I86" s="69" t="s">
        <v>241</v>
      </c>
      <c r="J86" s="69" t="s">
        <v>242</v>
      </c>
      <c r="K86" s="69" t="s">
        <v>243</v>
      </c>
      <c r="L86" s="69" t="s">
        <v>244</v>
      </c>
      <c r="M86" s="69" t="s">
        <v>245</v>
      </c>
      <c r="N86" s="69" t="s">
        <v>246</v>
      </c>
      <c r="O86" s="69" t="s">
        <v>247</v>
      </c>
      <c r="P86" s="69" t="s">
        <v>248</v>
      </c>
      <c r="Q86" s="69" t="s">
        <v>249</v>
      </c>
      <c r="R86" s="69" t="s">
        <v>242</v>
      </c>
      <c r="S86" s="69" t="s">
        <v>249</v>
      </c>
      <c r="T86" s="69" t="s">
        <v>250</v>
      </c>
      <c r="U86" s="69" t="s">
        <v>251</v>
      </c>
      <c r="V86" s="69" t="s">
        <v>252</v>
      </c>
      <c r="W86" s="69" t="s">
        <v>253</v>
      </c>
      <c r="X86" s="69" t="s">
        <v>254</v>
      </c>
      <c r="Y86" s="69" t="s">
        <v>255</v>
      </c>
      <c r="Z86" s="69" t="s">
        <v>256</v>
      </c>
    </row>
    <row r="87" spans="1:26" ht="13.5" customHeight="1">
      <c r="A87" s="156"/>
      <c r="B87" s="157"/>
      <c r="C87" s="157"/>
      <c r="D87" s="157"/>
      <c r="E87" s="157"/>
      <c r="F87" s="157"/>
      <c r="G87" s="112"/>
      <c r="H87" s="69">
        <v>8</v>
      </c>
      <c r="I87" s="69">
        <v>8</v>
      </c>
      <c r="J87" s="69">
        <v>8</v>
      </c>
      <c r="K87" s="69">
        <v>8</v>
      </c>
      <c r="L87" s="69">
        <v>8</v>
      </c>
      <c r="M87" s="69">
        <v>8</v>
      </c>
      <c r="N87" s="69">
        <v>8</v>
      </c>
      <c r="O87" s="69">
        <v>8</v>
      </c>
      <c r="P87" s="69">
        <v>12</v>
      </c>
      <c r="Q87" s="69">
        <v>12</v>
      </c>
      <c r="R87" s="69">
        <v>16</v>
      </c>
      <c r="S87" s="69">
        <v>24</v>
      </c>
      <c r="T87" s="69">
        <v>4</v>
      </c>
      <c r="U87" s="69">
        <v>4</v>
      </c>
      <c r="V87" s="69">
        <v>4</v>
      </c>
      <c r="W87" s="69">
        <v>4</v>
      </c>
      <c r="X87" s="69">
        <v>4</v>
      </c>
      <c r="Y87" s="69">
        <v>4</v>
      </c>
      <c r="Z87" s="69">
        <v>4</v>
      </c>
    </row>
    <row r="88" spans="1:26" ht="13.5" customHeight="1">
      <c r="A88" s="70">
        <v>1</v>
      </c>
      <c r="B88" s="69" t="s">
        <v>267</v>
      </c>
      <c r="C88" s="69" t="s">
        <v>284</v>
      </c>
      <c r="D88" s="69">
        <v>2</v>
      </c>
      <c r="E88" s="69" t="s">
        <v>34</v>
      </c>
      <c r="F88" s="73">
        <f>H88/H87</f>
        <v>650</v>
      </c>
      <c r="G88" s="73">
        <f t="shared" ref="G88:G89" si="9">H88*10/100</f>
        <v>520</v>
      </c>
      <c r="H88" s="73">
        <v>5200</v>
      </c>
      <c r="I88" s="75"/>
      <c r="J88" s="74"/>
      <c r="K88" s="75"/>
      <c r="L88" s="75"/>
      <c r="M88" s="74"/>
      <c r="N88" s="75"/>
      <c r="O88" s="74"/>
      <c r="P88" s="74"/>
      <c r="Q88" s="75"/>
      <c r="R88" s="75"/>
      <c r="S88" s="75"/>
      <c r="T88" s="75"/>
      <c r="U88" s="75"/>
      <c r="V88" s="75"/>
      <c r="W88" s="75"/>
      <c r="X88" s="74"/>
      <c r="Y88" s="75"/>
      <c r="Z88" s="75"/>
    </row>
    <row r="89" spans="1:26" ht="13.5" customHeight="1">
      <c r="A89" s="70">
        <v>2</v>
      </c>
      <c r="B89" s="69" t="s">
        <v>267</v>
      </c>
      <c r="C89" s="69" t="s">
        <v>284</v>
      </c>
      <c r="D89" s="69">
        <v>2</v>
      </c>
      <c r="E89" s="69" t="s">
        <v>34</v>
      </c>
      <c r="F89" s="73">
        <f>H89/H87</f>
        <v>850</v>
      </c>
      <c r="G89" s="73">
        <f t="shared" si="9"/>
        <v>680</v>
      </c>
      <c r="H89" s="73">
        <v>6800</v>
      </c>
      <c r="I89" s="75"/>
      <c r="J89" s="75"/>
      <c r="K89" s="75"/>
      <c r="L89" s="75"/>
      <c r="M89" s="74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4"/>
      <c r="Y89" s="75"/>
      <c r="Z89" s="75"/>
    </row>
    <row r="90" spans="1:26" ht="13.5" customHeight="1">
      <c r="A90" s="153" t="s">
        <v>285</v>
      </c>
      <c r="B90" s="154"/>
      <c r="C90" s="154"/>
      <c r="D90" s="154"/>
      <c r="E90" s="154"/>
      <c r="F90" s="154"/>
      <c r="G90" s="155"/>
      <c r="H90" s="69" t="s">
        <v>242</v>
      </c>
      <c r="I90" s="69" t="s">
        <v>241</v>
      </c>
      <c r="J90" s="69" t="s">
        <v>242</v>
      </c>
      <c r="K90" s="69" t="s">
        <v>243</v>
      </c>
      <c r="L90" s="69" t="s">
        <v>244</v>
      </c>
      <c r="M90" s="69" t="s">
        <v>245</v>
      </c>
      <c r="N90" s="69" t="s">
        <v>246</v>
      </c>
      <c r="O90" s="69" t="s">
        <v>247</v>
      </c>
      <c r="P90" s="69" t="s">
        <v>248</v>
      </c>
      <c r="Q90" s="69" t="s">
        <v>249</v>
      </c>
      <c r="R90" s="69" t="s">
        <v>242</v>
      </c>
      <c r="S90" s="69" t="s">
        <v>249</v>
      </c>
      <c r="T90" s="69" t="s">
        <v>250</v>
      </c>
      <c r="U90" s="69" t="s">
        <v>251</v>
      </c>
      <c r="V90" s="69" t="s">
        <v>252</v>
      </c>
      <c r="W90" s="69" t="s">
        <v>253</v>
      </c>
      <c r="X90" s="69" t="s">
        <v>254</v>
      </c>
      <c r="Y90" s="69" t="s">
        <v>255</v>
      </c>
      <c r="Z90" s="69" t="s">
        <v>256</v>
      </c>
    </row>
    <row r="91" spans="1:26" ht="13.5" customHeight="1">
      <c r="A91" s="156"/>
      <c r="B91" s="157"/>
      <c r="C91" s="157"/>
      <c r="D91" s="157"/>
      <c r="E91" s="157"/>
      <c r="F91" s="157"/>
      <c r="G91" s="112"/>
      <c r="H91" s="69">
        <v>8</v>
      </c>
      <c r="I91" s="69">
        <v>8</v>
      </c>
      <c r="J91" s="69">
        <v>8</v>
      </c>
      <c r="K91" s="69">
        <v>8</v>
      </c>
      <c r="L91" s="69">
        <v>8</v>
      </c>
      <c r="M91" s="69">
        <v>8</v>
      </c>
      <c r="N91" s="69">
        <v>8</v>
      </c>
      <c r="O91" s="69">
        <v>8</v>
      </c>
      <c r="P91" s="69">
        <v>12</v>
      </c>
      <c r="Q91" s="69">
        <v>12</v>
      </c>
      <c r="R91" s="69">
        <v>16</v>
      </c>
      <c r="S91" s="69">
        <v>24</v>
      </c>
      <c r="T91" s="69">
        <v>4</v>
      </c>
      <c r="U91" s="69">
        <v>4</v>
      </c>
      <c r="V91" s="69">
        <v>4</v>
      </c>
      <c r="W91" s="69">
        <v>4</v>
      </c>
      <c r="X91" s="69">
        <v>4</v>
      </c>
      <c r="Y91" s="69">
        <v>4</v>
      </c>
      <c r="Z91" s="69">
        <v>4</v>
      </c>
    </row>
    <row r="92" spans="1:26" ht="13.5" customHeight="1">
      <c r="A92" s="70">
        <v>1</v>
      </c>
      <c r="B92" s="69" t="s">
        <v>267</v>
      </c>
      <c r="C92" s="69" t="s">
        <v>284</v>
      </c>
      <c r="D92" s="69">
        <v>2</v>
      </c>
      <c r="E92" s="69" t="s">
        <v>142</v>
      </c>
      <c r="F92" s="73">
        <f>H92/H91</f>
        <v>562.5</v>
      </c>
      <c r="G92" s="73">
        <f t="shared" ref="G92:G93" si="10">H92*10/100</f>
        <v>450</v>
      </c>
      <c r="H92" s="73">
        <v>4500</v>
      </c>
      <c r="I92" s="74"/>
      <c r="J92" s="74"/>
      <c r="K92" s="75"/>
      <c r="L92" s="75"/>
      <c r="M92" s="74"/>
      <c r="N92" s="75"/>
      <c r="O92" s="74"/>
      <c r="P92" s="74"/>
      <c r="Q92" s="75"/>
      <c r="R92" s="74"/>
      <c r="S92" s="75"/>
      <c r="T92" s="75"/>
      <c r="U92" s="75"/>
      <c r="V92" s="75"/>
      <c r="W92" s="75"/>
      <c r="X92" s="74"/>
      <c r="Y92" s="75"/>
      <c r="Z92" s="75"/>
    </row>
    <row r="93" spans="1:26" ht="13.5" customHeight="1">
      <c r="A93" s="70">
        <v>2</v>
      </c>
      <c r="B93" s="69" t="s">
        <v>267</v>
      </c>
      <c r="C93" s="69" t="s">
        <v>284</v>
      </c>
      <c r="D93" s="69">
        <v>2</v>
      </c>
      <c r="E93" s="69" t="s">
        <v>142</v>
      </c>
      <c r="F93" s="73">
        <f>H93/H91</f>
        <v>562.5</v>
      </c>
      <c r="G93" s="73">
        <f t="shared" si="10"/>
        <v>450</v>
      </c>
      <c r="H93" s="73">
        <v>4500</v>
      </c>
      <c r="I93" s="74"/>
      <c r="J93" s="74"/>
      <c r="K93" s="75"/>
      <c r="L93" s="75"/>
      <c r="M93" s="74"/>
      <c r="N93" s="75"/>
      <c r="O93" s="74"/>
      <c r="P93" s="74"/>
      <c r="Q93" s="75"/>
      <c r="R93" s="74"/>
      <c r="S93" s="75"/>
      <c r="T93" s="75"/>
      <c r="U93" s="75"/>
      <c r="V93" s="75"/>
      <c r="W93" s="75"/>
      <c r="X93" s="74"/>
      <c r="Y93" s="75"/>
      <c r="Z93" s="75"/>
    </row>
    <row r="94" spans="1:26" ht="13.5" customHeight="1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</row>
    <row r="95" spans="1:26" ht="13.5" customHeight="1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</row>
    <row r="96" spans="1:26" ht="13.5" customHeight="1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spans="1:26" ht="13.5" customHeight="1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spans="1:26" ht="13.5" customHeight="1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spans="1:26" ht="13.5" customHeight="1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spans="1:26" ht="13.5" customHeight="1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spans="1:26" ht="13.5" customHeight="1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13.5" customHeight="1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ht="13.5" customHeight="1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ht="13.5" customHeight="1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spans="1:26" ht="13.5" customHeight="1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spans="1:26" ht="13.5" customHeight="1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</row>
    <row r="107" spans="1:26" ht="13.5" customHeight="1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spans="1:26" ht="13.5" customHeight="1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26" ht="13.5" customHeight="1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26" ht="13.5" customHeight="1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26" ht="13.5" customHeight="1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26" ht="13.5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 ht="13.5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 ht="13.5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 ht="13.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spans="1:26" ht="13.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spans="1:26" ht="13.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spans="1:26" ht="13.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spans="1:26" ht="13.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spans="1:26" ht="13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spans="1:26" ht="13.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spans="1:26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spans="1:26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spans="1:26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 spans="1:26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 spans="1:26" ht="13.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 spans="1:26" ht="13.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 spans="1:26" ht="13.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</row>
    <row r="129" spans="1:26" ht="13.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 spans="1:26" ht="13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 spans="1:26" ht="13.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 spans="1:26" ht="13.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 spans="1:26" ht="13.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 spans="1:26" ht="13.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 spans="1:26" ht="13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</row>
    <row r="136" spans="1:26" ht="13.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</row>
    <row r="137" spans="1:26" ht="13.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spans="1:26" ht="13.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spans="1:26" ht="13.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spans="1:26" ht="13.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spans="1:26" ht="13.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spans="1:26" ht="13.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spans="1:26" ht="13.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</row>
    <row r="144" spans="1:26" ht="13.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</row>
    <row r="145" spans="1:26" ht="13.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</row>
    <row r="146" spans="1:26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</row>
    <row r="147" spans="1:26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</row>
    <row r="148" spans="1:26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</row>
    <row r="149" spans="1:26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</row>
    <row r="150" spans="1:26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</row>
    <row r="151" spans="1:26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</row>
    <row r="152" spans="1:26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</row>
    <row r="153" spans="1:26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</row>
    <row r="154" spans="1:26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</row>
    <row r="155" spans="1:26" ht="13.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</row>
    <row r="156" spans="1:26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</row>
    <row r="157" spans="1:26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</row>
    <row r="158" spans="1:26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</row>
    <row r="159" spans="1:26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</row>
    <row r="160" spans="1:26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</row>
    <row r="161" spans="1:26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</row>
    <row r="162" spans="1:26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</row>
    <row r="163" spans="1:26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</row>
    <row r="164" spans="1:26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</row>
    <row r="165" spans="1:26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</row>
    <row r="166" spans="1:26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</row>
    <row r="167" spans="1:26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</row>
    <row r="168" spans="1:26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</row>
    <row r="169" spans="1:26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</row>
    <row r="170" spans="1:26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</row>
    <row r="171" spans="1:26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</row>
    <row r="172" spans="1:26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</row>
    <row r="173" spans="1:26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</row>
    <row r="174" spans="1:26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</row>
    <row r="175" spans="1:26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</row>
    <row r="176" spans="1:26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</row>
    <row r="177" spans="1:26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</row>
    <row r="178" spans="1:26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</row>
    <row r="179" spans="1:26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</row>
    <row r="180" spans="1:26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</row>
    <row r="181" spans="1:26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</row>
    <row r="182" spans="1:26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</row>
    <row r="183" spans="1:26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</row>
    <row r="184" spans="1:26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</row>
    <row r="185" spans="1:26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</row>
    <row r="186" spans="1:26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</row>
    <row r="187" spans="1:26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</row>
    <row r="188" spans="1:26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</row>
    <row r="189" spans="1:26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</row>
    <row r="190" spans="1:26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</row>
    <row r="191" spans="1:26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</row>
    <row r="192" spans="1:26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</row>
    <row r="193" spans="1:26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</row>
    <row r="194" spans="1:26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</row>
    <row r="195" spans="1:26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</row>
    <row r="196" spans="1:26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</row>
    <row r="197" spans="1:26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</row>
    <row r="198" spans="1:26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</row>
    <row r="199" spans="1:26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</row>
    <row r="200" spans="1:26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</row>
    <row r="201" spans="1:26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</row>
    <row r="202" spans="1:26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</row>
    <row r="203" spans="1:26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</row>
    <row r="204" spans="1:26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</row>
    <row r="205" spans="1:26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</row>
    <row r="206" spans="1:26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</row>
    <row r="207" spans="1:26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</row>
    <row r="208" spans="1:26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</row>
    <row r="209" spans="1:26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</row>
    <row r="210" spans="1:26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</row>
    <row r="211" spans="1:26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</row>
    <row r="212" spans="1:26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</row>
    <row r="213" spans="1:26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</row>
    <row r="214" spans="1:26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</row>
    <row r="215" spans="1:26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</row>
    <row r="216" spans="1:26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</row>
    <row r="217" spans="1:26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</row>
    <row r="218" spans="1:26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</row>
    <row r="219" spans="1:26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</row>
    <row r="220" spans="1:26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</row>
    <row r="221" spans="1:26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</row>
    <row r="222" spans="1:26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</row>
    <row r="223" spans="1:26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</row>
    <row r="224" spans="1:26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</row>
    <row r="225" spans="1:26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</row>
    <row r="226" spans="1:26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</row>
    <row r="227" spans="1:26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</row>
    <row r="228" spans="1:26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</row>
    <row r="229" spans="1:26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</row>
    <row r="230" spans="1:26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</row>
    <row r="231" spans="1:26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</row>
    <row r="232" spans="1:26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</row>
    <row r="233" spans="1:26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spans="1:26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spans="1:26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spans="1:26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spans="1:26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spans="1:26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spans="1:26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spans="1:26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spans="1:26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spans="1:26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spans="1:26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spans="1:26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spans="1:26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spans="1:26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spans="1:26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spans="1:26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</row>
    <row r="284" spans="1:26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</row>
    <row r="285" spans="1:26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</row>
    <row r="286" spans="1:26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</row>
    <row r="287" spans="1:26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</row>
    <row r="288" spans="1:26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</row>
    <row r="289" spans="1:26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</row>
    <row r="290" spans="1:26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</row>
    <row r="291" spans="1:26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</row>
    <row r="292" spans="1:26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</row>
    <row r="293" spans="1:26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</row>
    <row r="294" spans="1:26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</row>
    <row r="295" spans="1:26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</row>
    <row r="296" spans="1:26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</row>
    <row r="297" spans="1:26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</row>
    <row r="298" spans="1:26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spans="1:26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spans="1:26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spans="1:26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spans="1:26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spans="1:26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spans="1:26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spans="1:26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spans="1:26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spans="1:26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spans="1:26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spans="1:26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spans="1:26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spans="1:26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spans="1:26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spans="1:26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spans="1:26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spans="1:26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spans="1:26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spans="1:26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spans="1:26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spans="1:26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spans="1:26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spans="1:26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spans="1:26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</row>
    <row r="323" spans="1:26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</row>
    <row r="324" spans="1:26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</row>
    <row r="325" spans="1:26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</row>
    <row r="326" spans="1:26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</row>
    <row r="327" spans="1:26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</row>
    <row r="328" spans="1:26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</row>
    <row r="329" spans="1:26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</row>
    <row r="330" spans="1:26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</row>
    <row r="331" spans="1:26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</row>
    <row r="332" spans="1:26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</row>
    <row r="333" spans="1:26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</row>
    <row r="334" spans="1:26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</row>
    <row r="335" spans="1:26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</row>
    <row r="336" spans="1:26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</row>
    <row r="337" spans="1:26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</row>
    <row r="338" spans="1:26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</row>
    <row r="339" spans="1:26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</row>
    <row r="340" spans="1:26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</row>
    <row r="341" spans="1:26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</row>
    <row r="342" spans="1:26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</row>
    <row r="343" spans="1:26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</row>
    <row r="344" spans="1:26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</row>
    <row r="345" spans="1:26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</row>
    <row r="346" spans="1:26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</row>
    <row r="347" spans="1:26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</row>
    <row r="348" spans="1:26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</row>
    <row r="349" spans="1:26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</row>
    <row r="350" spans="1:26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</row>
    <row r="351" spans="1:26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</row>
    <row r="352" spans="1:26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</row>
    <row r="353" spans="1:26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</row>
    <row r="354" spans="1:26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</row>
    <row r="355" spans="1:26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</row>
    <row r="356" spans="1:26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</row>
    <row r="357" spans="1:26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</row>
    <row r="358" spans="1:26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</row>
    <row r="359" spans="1:26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</row>
    <row r="360" spans="1:26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</row>
    <row r="361" spans="1:26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</row>
    <row r="362" spans="1:26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</row>
    <row r="363" spans="1:26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</row>
    <row r="364" spans="1:26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</row>
    <row r="365" spans="1:26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</row>
    <row r="366" spans="1:26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</row>
    <row r="367" spans="1:26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</row>
    <row r="368" spans="1:26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</row>
    <row r="369" spans="1:26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</row>
    <row r="370" spans="1:26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</row>
    <row r="371" spans="1:26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</row>
    <row r="372" spans="1:26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</row>
    <row r="373" spans="1:26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</row>
    <row r="374" spans="1:26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</row>
    <row r="375" spans="1:26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</row>
    <row r="376" spans="1:26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</row>
    <row r="377" spans="1:26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</row>
    <row r="378" spans="1:26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</row>
    <row r="379" spans="1:26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</row>
    <row r="380" spans="1:26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</row>
    <row r="381" spans="1:26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</row>
    <row r="382" spans="1:26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</row>
    <row r="383" spans="1:26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</row>
    <row r="384" spans="1:26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</row>
    <row r="385" spans="1:26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</row>
    <row r="386" spans="1:26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</row>
    <row r="387" spans="1:26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</row>
    <row r="388" spans="1:26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</row>
    <row r="389" spans="1:26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</row>
    <row r="390" spans="1:26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</row>
    <row r="391" spans="1:26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</row>
    <row r="392" spans="1:26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</row>
    <row r="393" spans="1:26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</row>
    <row r="394" spans="1:26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</row>
    <row r="395" spans="1:26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</row>
    <row r="396" spans="1:26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</row>
    <row r="397" spans="1:26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</row>
    <row r="398" spans="1:26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</row>
    <row r="399" spans="1:26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</row>
    <row r="400" spans="1:26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</row>
    <row r="401" spans="1:26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</row>
    <row r="402" spans="1:26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</row>
    <row r="403" spans="1:26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</row>
    <row r="404" spans="1:26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</row>
    <row r="405" spans="1:26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</row>
    <row r="406" spans="1:26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  <c r="Z406" s="63"/>
    </row>
    <row r="407" spans="1:26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  <c r="Z407" s="63"/>
    </row>
    <row r="408" spans="1:26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</row>
    <row r="409" spans="1:26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  <c r="Z409" s="63"/>
    </row>
    <row r="410" spans="1:26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  <c r="Z410" s="63"/>
    </row>
    <row r="411" spans="1:26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  <c r="Z411" s="63"/>
    </row>
    <row r="412" spans="1:26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  <c r="Z412" s="63"/>
    </row>
    <row r="413" spans="1:26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</row>
    <row r="414" spans="1:26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</row>
    <row r="415" spans="1:26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</row>
    <row r="416" spans="1:26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</row>
    <row r="417" spans="1:26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</row>
    <row r="418" spans="1:26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</row>
    <row r="419" spans="1:26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</row>
    <row r="420" spans="1:26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</row>
    <row r="421" spans="1:26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  <c r="Z421" s="63"/>
    </row>
    <row r="422" spans="1:26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  <c r="Z422" s="63"/>
    </row>
    <row r="423" spans="1:26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  <c r="Z423" s="63"/>
    </row>
    <row r="424" spans="1:26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  <c r="Z424" s="63"/>
    </row>
    <row r="425" spans="1:26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  <c r="Z425" s="63"/>
    </row>
    <row r="426" spans="1:26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</row>
    <row r="427" spans="1:26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</row>
    <row r="428" spans="1:26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</row>
    <row r="429" spans="1:26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</row>
    <row r="430" spans="1:26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</row>
    <row r="431" spans="1:26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</row>
    <row r="432" spans="1:26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</row>
    <row r="433" spans="1:26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</row>
    <row r="434" spans="1:26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</row>
    <row r="435" spans="1:26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  <c r="Z435" s="63"/>
    </row>
    <row r="436" spans="1:26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</row>
    <row r="437" spans="1:26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</row>
    <row r="438" spans="1:26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</row>
    <row r="439" spans="1:26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</row>
    <row r="440" spans="1:26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</row>
    <row r="441" spans="1:26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</row>
    <row r="442" spans="1:26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</row>
    <row r="443" spans="1:26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</row>
    <row r="444" spans="1:26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  <c r="Z444" s="63"/>
    </row>
    <row r="445" spans="1:26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  <c r="Z445" s="63"/>
    </row>
    <row r="446" spans="1:26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</row>
    <row r="447" spans="1:26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  <c r="Z447" s="63"/>
    </row>
    <row r="448" spans="1:26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</row>
    <row r="449" spans="1:26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  <c r="Z449" s="63"/>
    </row>
    <row r="450" spans="1:26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  <c r="Z450" s="63"/>
    </row>
    <row r="451" spans="1:26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  <c r="Z451" s="63"/>
    </row>
    <row r="452" spans="1:26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  <c r="Z452" s="63"/>
    </row>
    <row r="453" spans="1:26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  <c r="Z453" s="63"/>
    </row>
    <row r="454" spans="1:26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  <c r="Z454" s="63"/>
    </row>
    <row r="455" spans="1:26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  <c r="Z455" s="63"/>
    </row>
    <row r="456" spans="1:26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  <c r="Z456" s="63"/>
    </row>
    <row r="457" spans="1:26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  <c r="Z457" s="63"/>
    </row>
    <row r="458" spans="1:26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  <c r="Z458" s="63"/>
    </row>
    <row r="459" spans="1:26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</row>
    <row r="460" spans="1:26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</row>
    <row r="461" spans="1:26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</row>
    <row r="462" spans="1:26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  <c r="Z462" s="63"/>
    </row>
    <row r="463" spans="1:26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  <c r="Z463" s="63"/>
    </row>
    <row r="464" spans="1:26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</row>
    <row r="465" spans="1:26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  <c r="Z465" s="63"/>
    </row>
    <row r="466" spans="1:26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</row>
    <row r="467" spans="1:26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</row>
    <row r="468" spans="1:26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</row>
    <row r="469" spans="1:26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</row>
    <row r="470" spans="1:26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</row>
    <row r="471" spans="1:26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</row>
    <row r="472" spans="1:26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</row>
    <row r="473" spans="1:26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</row>
    <row r="474" spans="1:26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  <c r="Z474" s="63"/>
    </row>
    <row r="475" spans="1:26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  <c r="Z475" s="63"/>
    </row>
    <row r="476" spans="1:26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  <c r="Z476" s="63"/>
    </row>
    <row r="477" spans="1:26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</row>
    <row r="478" spans="1:26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  <c r="Z478" s="63"/>
    </row>
    <row r="479" spans="1:26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  <c r="Z479" s="63"/>
    </row>
    <row r="480" spans="1:26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  <c r="Z480" s="63"/>
    </row>
    <row r="481" spans="1:26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</row>
    <row r="482" spans="1:26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</row>
    <row r="483" spans="1:26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  <c r="Z483" s="63"/>
    </row>
    <row r="484" spans="1:26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  <c r="Z484" s="63"/>
    </row>
    <row r="485" spans="1:26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  <c r="Z485" s="63"/>
    </row>
    <row r="486" spans="1:26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  <c r="Z486" s="63"/>
    </row>
    <row r="487" spans="1:26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</row>
    <row r="488" spans="1:26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  <c r="Z488" s="63"/>
    </row>
    <row r="489" spans="1:26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  <c r="Z489" s="63"/>
    </row>
    <row r="490" spans="1:26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</row>
    <row r="491" spans="1:26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  <c r="Z491" s="63"/>
    </row>
    <row r="492" spans="1:26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  <c r="Z492" s="63"/>
    </row>
    <row r="493" spans="1:26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  <c r="Z493" s="63"/>
    </row>
    <row r="494" spans="1:26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  <c r="Z494" s="63"/>
    </row>
    <row r="495" spans="1:26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  <c r="Z495" s="63"/>
    </row>
    <row r="496" spans="1:26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  <c r="Z496" s="63"/>
    </row>
    <row r="497" spans="1:26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  <c r="Z497" s="63"/>
    </row>
    <row r="498" spans="1:26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  <c r="Z498" s="63"/>
    </row>
    <row r="499" spans="1:26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  <c r="Z499" s="63"/>
    </row>
    <row r="500" spans="1:26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  <c r="Z500" s="63"/>
    </row>
    <row r="501" spans="1:26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  <c r="Z501" s="63"/>
    </row>
    <row r="502" spans="1:26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  <c r="Z502" s="63"/>
    </row>
    <row r="503" spans="1:26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  <c r="Z503" s="63"/>
    </row>
    <row r="504" spans="1:26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  <c r="Z504" s="63"/>
    </row>
    <row r="505" spans="1:26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  <c r="Z505" s="63"/>
    </row>
    <row r="506" spans="1:26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  <c r="Z506" s="63"/>
    </row>
    <row r="507" spans="1:26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  <c r="Z507" s="63"/>
    </row>
    <row r="508" spans="1:26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  <c r="Z508" s="63"/>
    </row>
    <row r="509" spans="1:26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  <c r="Z509" s="63"/>
    </row>
    <row r="510" spans="1:26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  <c r="Z510" s="63"/>
    </row>
    <row r="511" spans="1:26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  <c r="Z511" s="63"/>
    </row>
    <row r="512" spans="1:26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  <c r="Z512" s="63"/>
    </row>
    <row r="513" spans="1:26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</row>
    <row r="514" spans="1:26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</row>
    <row r="515" spans="1:26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</row>
    <row r="516" spans="1:26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</row>
    <row r="517" spans="1:26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</row>
    <row r="518" spans="1:26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</row>
    <row r="519" spans="1:26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</row>
    <row r="520" spans="1:26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</row>
    <row r="521" spans="1:26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</row>
    <row r="522" spans="1:26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</row>
    <row r="523" spans="1:26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</row>
    <row r="524" spans="1:26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</row>
    <row r="525" spans="1:26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</row>
    <row r="526" spans="1:26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</row>
    <row r="527" spans="1:26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</row>
    <row r="528" spans="1:26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</row>
    <row r="529" spans="1:26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</row>
    <row r="530" spans="1:26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</row>
    <row r="531" spans="1:26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</row>
    <row r="532" spans="1:26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</row>
    <row r="533" spans="1:26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</row>
    <row r="534" spans="1:26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</row>
    <row r="535" spans="1:26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</row>
    <row r="536" spans="1:26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  <c r="Z536" s="63"/>
    </row>
    <row r="537" spans="1:26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  <c r="Z537" s="63"/>
    </row>
    <row r="538" spans="1:26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  <c r="Z538" s="63"/>
    </row>
    <row r="539" spans="1:26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  <c r="Z539" s="63"/>
    </row>
    <row r="540" spans="1:26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  <c r="Z540" s="63"/>
    </row>
    <row r="541" spans="1:26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  <c r="Z541" s="63"/>
    </row>
    <row r="542" spans="1:26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  <c r="Z542" s="63"/>
    </row>
    <row r="543" spans="1:26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  <c r="Z543" s="63"/>
    </row>
    <row r="544" spans="1:26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  <c r="Z544" s="63"/>
    </row>
    <row r="545" spans="1:26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  <c r="Z545" s="63"/>
    </row>
    <row r="546" spans="1:26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</row>
    <row r="547" spans="1:26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  <c r="Z547" s="63"/>
    </row>
    <row r="548" spans="1:26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  <c r="Z548" s="63"/>
    </row>
    <row r="549" spans="1:26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  <c r="Z549" s="63"/>
    </row>
    <row r="550" spans="1:26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  <c r="Z550" s="63"/>
    </row>
    <row r="551" spans="1:26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  <c r="Z551" s="63"/>
    </row>
    <row r="552" spans="1:26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  <c r="Z552" s="63"/>
    </row>
    <row r="553" spans="1:26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  <c r="Z553" s="63"/>
    </row>
    <row r="554" spans="1:26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  <c r="Z554" s="63"/>
    </row>
    <row r="555" spans="1:26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  <c r="Z555" s="63"/>
    </row>
    <row r="556" spans="1:26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  <c r="Z556" s="63"/>
    </row>
    <row r="557" spans="1:26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  <c r="Z557" s="63"/>
    </row>
    <row r="558" spans="1:26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  <c r="Z558" s="63"/>
    </row>
    <row r="559" spans="1:26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  <c r="Z559" s="63"/>
    </row>
    <row r="560" spans="1:26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  <c r="Z560" s="63"/>
    </row>
    <row r="561" spans="1:26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  <c r="Z561" s="63"/>
    </row>
    <row r="562" spans="1:26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  <c r="Z562" s="63"/>
    </row>
    <row r="563" spans="1:26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  <c r="Z563" s="63"/>
    </row>
    <row r="564" spans="1:26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  <c r="Z564" s="63"/>
    </row>
    <row r="565" spans="1:26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  <c r="Z565" s="63"/>
    </row>
    <row r="566" spans="1:26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  <c r="Z566" s="63"/>
    </row>
    <row r="567" spans="1:26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  <c r="Z567" s="63"/>
    </row>
    <row r="568" spans="1:26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  <c r="Z568" s="63"/>
    </row>
    <row r="569" spans="1:26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  <c r="Z569" s="63"/>
    </row>
    <row r="570" spans="1:26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  <c r="Z570" s="63"/>
    </row>
    <row r="571" spans="1:26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  <c r="Z571" s="63"/>
    </row>
    <row r="572" spans="1:26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  <c r="Z572" s="63"/>
    </row>
    <row r="573" spans="1:26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</row>
    <row r="574" spans="1:26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  <c r="Z574" s="63"/>
    </row>
    <row r="575" spans="1:26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  <c r="Z575" s="63"/>
    </row>
    <row r="576" spans="1:26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  <c r="Z576" s="63"/>
    </row>
    <row r="577" spans="1:26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  <c r="Z577" s="63"/>
    </row>
    <row r="578" spans="1:26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  <c r="Z578" s="63"/>
    </row>
    <row r="579" spans="1:26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  <c r="Z579" s="63"/>
    </row>
    <row r="580" spans="1:26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  <c r="Z580" s="63"/>
    </row>
    <row r="581" spans="1:26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  <c r="Z581" s="63"/>
    </row>
    <row r="582" spans="1:26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  <c r="Z582" s="63"/>
    </row>
    <row r="583" spans="1:26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  <c r="Z583" s="63"/>
    </row>
    <row r="584" spans="1:26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  <c r="Z584" s="63"/>
    </row>
    <row r="585" spans="1:26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  <c r="Z585" s="63"/>
    </row>
    <row r="586" spans="1:26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  <c r="Z586" s="63"/>
    </row>
    <row r="587" spans="1:26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  <c r="Z587" s="63"/>
    </row>
    <row r="588" spans="1:26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  <c r="Z588" s="63"/>
    </row>
    <row r="589" spans="1:26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  <c r="Z589" s="63"/>
    </row>
    <row r="590" spans="1:26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  <c r="Z590" s="63"/>
    </row>
    <row r="591" spans="1:26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  <c r="Z591" s="63"/>
    </row>
    <row r="592" spans="1:26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  <c r="Z592" s="63"/>
    </row>
    <row r="593" spans="1:26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  <c r="Z593" s="63"/>
    </row>
    <row r="594" spans="1:26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  <c r="Z594" s="63"/>
    </row>
    <row r="595" spans="1:26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  <c r="Z595" s="63"/>
    </row>
    <row r="596" spans="1:26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  <c r="Z596" s="63"/>
    </row>
    <row r="597" spans="1:26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  <c r="Z597" s="63"/>
    </row>
    <row r="598" spans="1:26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  <c r="Z598" s="63"/>
    </row>
    <row r="599" spans="1:26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  <c r="Z599" s="63"/>
    </row>
    <row r="600" spans="1:26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  <c r="Z600" s="63"/>
    </row>
    <row r="601" spans="1:26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  <c r="Z601" s="63"/>
    </row>
    <row r="602" spans="1:26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  <c r="Z602" s="63"/>
    </row>
    <row r="603" spans="1:26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  <c r="Z603" s="63"/>
    </row>
    <row r="604" spans="1:26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  <c r="Z604" s="63"/>
    </row>
    <row r="605" spans="1:26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  <c r="Z605" s="63"/>
    </row>
    <row r="606" spans="1:26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  <c r="Z606" s="63"/>
    </row>
    <row r="607" spans="1:26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  <c r="Z607" s="63"/>
    </row>
    <row r="608" spans="1:26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  <c r="Z608" s="63"/>
    </row>
    <row r="609" spans="1:26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  <c r="Z609" s="63"/>
    </row>
    <row r="610" spans="1:26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  <c r="Z610" s="63"/>
    </row>
    <row r="611" spans="1:26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  <c r="Z611" s="63"/>
    </row>
    <row r="612" spans="1:26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  <c r="Z612" s="63"/>
    </row>
    <row r="613" spans="1:26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  <c r="Z613" s="63"/>
    </row>
    <row r="614" spans="1:26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  <c r="Z614" s="63"/>
    </row>
    <row r="615" spans="1:26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  <c r="Z615" s="63"/>
    </row>
    <row r="616" spans="1:26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  <c r="Z616" s="63"/>
    </row>
    <row r="617" spans="1:26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  <c r="Z617" s="63"/>
    </row>
    <row r="618" spans="1:26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  <c r="Z618" s="63"/>
    </row>
    <row r="619" spans="1:26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  <c r="Z619" s="63"/>
    </row>
    <row r="620" spans="1:26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  <c r="Z620" s="63"/>
    </row>
    <row r="621" spans="1:26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  <c r="Z621" s="63"/>
    </row>
    <row r="622" spans="1:26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</row>
    <row r="623" spans="1:26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  <c r="Z623" s="63"/>
    </row>
    <row r="624" spans="1:26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  <c r="Z624" s="63"/>
    </row>
    <row r="625" spans="1:26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  <c r="Z625" s="63"/>
    </row>
    <row r="626" spans="1:26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  <c r="Z626" s="63"/>
    </row>
    <row r="627" spans="1:26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  <c r="Z627" s="63"/>
    </row>
    <row r="628" spans="1:26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  <c r="Z628" s="63"/>
    </row>
    <row r="629" spans="1:26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  <c r="Z629" s="63"/>
    </row>
    <row r="630" spans="1:26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  <c r="Z630" s="63"/>
    </row>
    <row r="631" spans="1:26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  <c r="Z631" s="63"/>
    </row>
    <row r="632" spans="1:26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  <c r="Z632" s="63"/>
    </row>
    <row r="633" spans="1:26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  <c r="Z633" s="63"/>
    </row>
    <row r="634" spans="1:26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  <c r="Z634" s="63"/>
    </row>
    <row r="635" spans="1:26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  <c r="Z635" s="63"/>
    </row>
    <row r="636" spans="1:26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  <c r="Z636" s="63"/>
    </row>
    <row r="637" spans="1:26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  <c r="Z637" s="63"/>
    </row>
    <row r="638" spans="1:26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  <c r="Z638" s="63"/>
    </row>
    <row r="639" spans="1:26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  <c r="Z639" s="63"/>
    </row>
    <row r="640" spans="1:26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  <c r="Z640" s="63"/>
    </row>
    <row r="641" spans="1:26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  <c r="Z641" s="63"/>
    </row>
    <row r="642" spans="1:26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  <c r="Z642" s="63"/>
    </row>
    <row r="643" spans="1:26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  <c r="Z643" s="63"/>
    </row>
    <row r="644" spans="1:26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  <c r="Z644" s="63"/>
    </row>
    <row r="645" spans="1:26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  <c r="Z645" s="63"/>
    </row>
    <row r="646" spans="1:26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  <c r="Z646" s="63"/>
    </row>
    <row r="647" spans="1:26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  <c r="Z647" s="63"/>
    </row>
    <row r="648" spans="1:26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  <c r="Z648" s="63"/>
    </row>
    <row r="649" spans="1:26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  <c r="Z649" s="63"/>
    </row>
    <row r="650" spans="1:26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  <c r="Z650" s="63"/>
    </row>
    <row r="651" spans="1:26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  <c r="Z651" s="63"/>
    </row>
    <row r="652" spans="1:26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  <c r="Z652" s="63"/>
    </row>
    <row r="653" spans="1:26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  <c r="Z653" s="63"/>
    </row>
    <row r="654" spans="1:26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  <c r="Z654" s="63"/>
    </row>
    <row r="655" spans="1:26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  <c r="Z655" s="63"/>
    </row>
    <row r="656" spans="1:26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  <c r="Z656" s="63"/>
    </row>
    <row r="657" spans="1:26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  <c r="Z657" s="63"/>
    </row>
    <row r="658" spans="1:26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  <c r="Z658" s="63"/>
    </row>
    <row r="659" spans="1:26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  <c r="Z659" s="63"/>
    </row>
    <row r="660" spans="1:26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  <c r="Z660" s="63"/>
    </row>
    <row r="661" spans="1:26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  <c r="Z661" s="63"/>
    </row>
    <row r="662" spans="1:26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  <c r="Z662" s="63"/>
    </row>
    <row r="663" spans="1:26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  <c r="Z663" s="63"/>
    </row>
    <row r="664" spans="1:26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  <c r="Z664" s="63"/>
    </row>
    <row r="665" spans="1:26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  <c r="Z665" s="63"/>
    </row>
    <row r="666" spans="1:26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  <c r="Z666" s="63"/>
    </row>
    <row r="667" spans="1:26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  <c r="Z667" s="63"/>
    </row>
    <row r="668" spans="1:26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  <c r="Z668" s="63"/>
    </row>
    <row r="669" spans="1:26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  <c r="Z669" s="63"/>
    </row>
    <row r="670" spans="1:26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  <c r="Z670" s="63"/>
    </row>
    <row r="671" spans="1:26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  <c r="Z671" s="63"/>
    </row>
    <row r="672" spans="1:26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  <c r="Z672" s="63"/>
    </row>
    <row r="673" spans="1:26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  <c r="Z673" s="63"/>
    </row>
    <row r="674" spans="1:26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  <c r="Z674" s="63"/>
    </row>
    <row r="675" spans="1:26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  <c r="Z675" s="63"/>
    </row>
    <row r="676" spans="1:26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  <c r="Z676" s="63"/>
    </row>
    <row r="677" spans="1:26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  <c r="Z677" s="63"/>
    </row>
    <row r="678" spans="1:26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  <c r="Z678" s="63"/>
    </row>
    <row r="679" spans="1:26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  <c r="Z679" s="63"/>
    </row>
    <row r="680" spans="1:26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  <c r="Z680" s="63"/>
    </row>
    <row r="681" spans="1:26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  <c r="Z681" s="63"/>
    </row>
    <row r="682" spans="1:26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  <c r="Z682" s="63"/>
    </row>
    <row r="683" spans="1:26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  <c r="Z683" s="63"/>
    </row>
    <row r="684" spans="1:26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  <c r="Z684" s="63"/>
    </row>
    <row r="685" spans="1:26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</row>
    <row r="686" spans="1:26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  <c r="Z686" s="63"/>
    </row>
    <row r="687" spans="1:26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  <c r="Z687" s="63"/>
    </row>
    <row r="688" spans="1:26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  <c r="Z688" s="63"/>
    </row>
    <row r="689" spans="1:26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  <c r="Z689" s="63"/>
    </row>
    <row r="690" spans="1:26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  <c r="Z690" s="63"/>
    </row>
    <row r="691" spans="1:26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  <c r="Z691" s="63"/>
    </row>
    <row r="692" spans="1:26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  <c r="Z692" s="63"/>
    </row>
    <row r="693" spans="1:26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  <c r="Z693" s="63"/>
    </row>
    <row r="694" spans="1:26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  <c r="Z694" s="63"/>
    </row>
    <row r="695" spans="1:26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  <c r="Z695" s="63"/>
    </row>
    <row r="696" spans="1:26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  <c r="Z696" s="63"/>
    </row>
    <row r="697" spans="1:26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  <c r="Z697" s="63"/>
    </row>
    <row r="698" spans="1:26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  <c r="Z698" s="63"/>
    </row>
    <row r="699" spans="1:26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  <c r="Z699" s="63"/>
    </row>
    <row r="700" spans="1:26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  <c r="Z700" s="63"/>
    </row>
    <row r="701" spans="1:26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  <c r="Z701" s="63"/>
    </row>
    <row r="702" spans="1:26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  <c r="Z702" s="63"/>
    </row>
    <row r="703" spans="1:26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  <c r="Z703" s="63"/>
    </row>
    <row r="704" spans="1:26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  <c r="Z704" s="63"/>
    </row>
    <row r="705" spans="1:26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  <c r="Z705" s="63"/>
    </row>
    <row r="706" spans="1:26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  <c r="Z706" s="63"/>
    </row>
    <row r="707" spans="1:26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  <c r="Z707" s="63"/>
    </row>
    <row r="708" spans="1:26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  <c r="Z708" s="63"/>
    </row>
    <row r="709" spans="1:26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  <c r="Z709" s="63"/>
    </row>
    <row r="710" spans="1:26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  <c r="Z710" s="63"/>
    </row>
    <row r="711" spans="1:26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  <c r="Z711" s="63"/>
    </row>
    <row r="712" spans="1:26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</row>
    <row r="713" spans="1:26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  <c r="Z713" s="63"/>
    </row>
    <row r="714" spans="1:26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  <c r="Z714" s="63"/>
    </row>
    <row r="715" spans="1:26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  <c r="Z715" s="63"/>
    </row>
    <row r="716" spans="1:26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  <c r="Z716" s="63"/>
    </row>
    <row r="717" spans="1:26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  <c r="Z717" s="63"/>
    </row>
    <row r="718" spans="1:26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  <c r="Z718" s="63"/>
    </row>
    <row r="719" spans="1:26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  <c r="Z719" s="63"/>
    </row>
    <row r="720" spans="1:26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  <c r="Z720" s="63"/>
    </row>
    <row r="721" spans="1:26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  <c r="Z721" s="63"/>
    </row>
    <row r="722" spans="1:26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  <c r="Z722" s="63"/>
    </row>
    <row r="723" spans="1:26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  <c r="Z723" s="63"/>
    </row>
    <row r="724" spans="1:26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  <c r="Z724" s="63"/>
    </row>
    <row r="725" spans="1:26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  <c r="Z725" s="63"/>
    </row>
    <row r="726" spans="1:26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  <c r="Z726" s="63"/>
    </row>
    <row r="727" spans="1:26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  <c r="Z727" s="63"/>
    </row>
    <row r="728" spans="1:26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  <c r="Z728" s="63"/>
    </row>
    <row r="729" spans="1:26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  <c r="Z729" s="63"/>
    </row>
    <row r="730" spans="1:26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  <c r="Z730" s="63"/>
    </row>
    <row r="731" spans="1:26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  <c r="Z731" s="63"/>
    </row>
    <row r="732" spans="1:26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  <c r="Z732" s="63"/>
    </row>
    <row r="733" spans="1:26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  <c r="Z733" s="63"/>
    </row>
    <row r="734" spans="1:26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  <c r="Z734" s="63"/>
    </row>
    <row r="735" spans="1:26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  <c r="Z735" s="63"/>
    </row>
    <row r="736" spans="1:26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  <c r="Z736" s="63"/>
    </row>
    <row r="737" spans="1:26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  <c r="Z737" s="63"/>
    </row>
    <row r="738" spans="1:26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  <c r="Z738" s="63"/>
    </row>
    <row r="739" spans="1:26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  <c r="Z739" s="63"/>
    </row>
    <row r="740" spans="1:26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  <c r="Z740" s="63"/>
    </row>
    <row r="741" spans="1:26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  <c r="Z741" s="63"/>
    </row>
    <row r="742" spans="1:26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  <c r="Z742" s="63"/>
    </row>
    <row r="743" spans="1:26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  <c r="Z743" s="63"/>
    </row>
    <row r="744" spans="1:26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  <c r="Z744" s="63"/>
    </row>
    <row r="745" spans="1:26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  <c r="Z745" s="63"/>
    </row>
    <row r="746" spans="1:26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  <c r="Z746" s="63"/>
    </row>
    <row r="747" spans="1:26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  <c r="Z747" s="63"/>
    </row>
    <row r="748" spans="1:26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  <c r="Z748" s="63"/>
    </row>
    <row r="749" spans="1:26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  <c r="Z749" s="63"/>
    </row>
    <row r="750" spans="1:26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  <c r="Z750" s="63"/>
    </row>
    <row r="751" spans="1:26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  <c r="Z751" s="63"/>
    </row>
    <row r="752" spans="1:26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  <c r="Z752" s="63"/>
    </row>
    <row r="753" spans="1:26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  <c r="Z753" s="63"/>
    </row>
    <row r="754" spans="1:26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  <c r="Z754" s="63"/>
    </row>
    <row r="755" spans="1:26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  <c r="Z755" s="63"/>
    </row>
    <row r="756" spans="1:26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  <c r="Z756" s="63"/>
    </row>
    <row r="757" spans="1:26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  <c r="Z757" s="63"/>
    </row>
    <row r="758" spans="1:26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  <c r="Z758" s="63"/>
    </row>
    <row r="759" spans="1:26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  <c r="Z759" s="63"/>
    </row>
    <row r="760" spans="1:26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  <c r="Z760" s="63"/>
    </row>
    <row r="761" spans="1:26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  <c r="Z761" s="63"/>
    </row>
    <row r="762" spans="1:26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  <c r="Z762" s="63"/>
    </row>
    <row r="763" spans="1:26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  <c r="Z763" s="63"/>
    </row>
    <row r="764" spans="1:26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  <c r="Z764" s="63"/>
    </row>
    <row r="765" spans="1:26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  <c r="Z765" s="63"/>
    </row>
    <row r="766" spans="1:26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  <c r="Z766" s="63"/>
    </row>
    <row r="767" spans="1:26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  <c r="Z767" s="63"/>
    </row>
    <row r="768" spans="1:26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  <c r="Z768" s="63"/>
    </row>
    <row r="769" spans="1:26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  <c r="Z769" s="63"/>
    </row>
    <row r="770" spans="1:26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  <c r="Z770" s="63"/>
    </row>
    <row r="771" spans="1:26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  <c r="Z771" s="63"/>
    </row>
    <row r="772" spans="1:26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  <c r="Z772" s="63"/>
    </row>
    <row r="773" spans="1:26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  <c r="Z773" s="63"/>
    </row>
    <row r="774" spans="1:26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  <c r="Z774" s="63"/>
    </row>
    <row r="775" spans="1:26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  <c r="Z775" s="63"/>
    </row>
    <row r="776" spans="1:26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  <c r="Z776" s="63"/>
    </row>
    <row r="777" spans="1:26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  <c r="Z777" s="63"/>
    </row>
    <row r="778" spans="1:26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  <c r="Z778" s="63"/>
    </row>
    <row r="779" spans="1:26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  <c r="Z779" s="63"/>
    </row>
    <row r="780" spans="1:26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  <c r="Z780" s="63"/>
    </row>
    <row r="781" spans="1:26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  <c r="Z781" s="63"/>
    </row>
    <row r="782" spans="1:26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  <c r="Z782" s="63"/>
    </row>
    <row r="783" spans="1:26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  <c r="Z783" s="63"/>
    </row>
    <row r="784" spans="1:26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  <c r="Z784" s="63"/>
    </row>
    <row r="785" spans="1:26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  <c r="Z785" s="63"/>
    </row>
    <row r="786" spans="1:26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  <c r="Z786" s="63"/>
    </row>
    <row r="787" spans="1:26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  <c r="Z787" s="63"/>
    </row>
    <row r="788" spans="1:26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  <c r="Z788" s="63"/>
    </row>
    <row r="789" spans="1:26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  <c r="Z789" s="63"/>
    </row>
    <row r="790" spans="1:26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  <c r="Z790" s="63"/>
    </row>
    <row r="791" spans="1:26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  <c r="Z791" s="63"/>
    </row>
    <row r="792" spans="1:26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  <c r="Z792" s="63"/>
    </row>
    <row r="793" spans="1:26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  <c r="Z793" s="63"/>
    </row>
    <row r="794" spans="1:26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  <c r="Z794" s="63"/>
    </row>
    <row r="795" spans="1:26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  <c r="Z795" s="63"/>
    </row>
    <row r="796" spans="1:26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  <c r="Z796" s="63"/>
    </row>
    <row r="797" spans="1:26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  <c r="Z797" s="63"/>
    </row>
    <row r="798" spans="1:26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  <c r="Z798" s="63"/>
    </row>
    <row r="799" spans="1:26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  <c r="Z799" s="63"/>
    </row>
    <row r="800" spans="1:26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  <c r="Z800" s="63"/>
    </row>
    <row r="801" spans="1:26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  <c r="Z801" s="63"/>
    </row>
    <row r="802" spans="1:26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</row>
    <row r="803" spans="1:26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  <c r="Z803" s="63"/>
    </row>
    <row r="804" spans="1:26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  <c r="Z804" s="63"/>
    </row>
    <row r="805" spans="1:26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  <c r="Z805" s="63"/>
    </row>
    <row r="806" spans="1:26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  <c r="Z806" s="63"/>
    </row>
    <row r="807" spans="1:26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  <c r="Z807" s="63"/>
    </row>
    <row r="808" spans="1:26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  <c r="Z808" s="63"/>
    </row>
    <row r="809" spans="1:26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  <c r="Z809" s="63"/>
    </row>
    <row r="810" spans="1:26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  <c r="Z810" s="63"/>
    </row>
    <row r="811" spans="1:26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  <c r="Z811" s="63"/>
    </row>
    <row r="812" spans="1:26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  <c r="Z812" s="63"/>
    </row>
    <row r="813" spans="1:26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  <c r="Z813" s="63"/>
    </row>
    <row r="814" spans="1:26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  <c r="Z814" s="63"/>
    </row>
    <row r="815" spans="1:26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  <c r="Z815" s="63"/>
    </row>
    <row r="816" spans="1:26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  <c r="Z816" s="63"/>
    </row>
    <row r="817" spans="1:26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  <c r="Z817" s="63"/>
    </row>
    <row r="818" spans="1:26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  <c r="Z818" s="63"/>
    </row>
    <row r="819" spans="1:26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  <c r="Z819" s="63"/>
    </row>
    <row r="820" spans="1:26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  <c r="Z820" s="63"/>
    </row>
    <row r="821" spans="1:26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  <c r="Z821" s="63"/>
    </row>
    <row r="822" spans="1:26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  <c r="Z822" s="63"/>
    </row>
    <row r="823" spans="1:26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  <c r="Z823" s="63"/>
    </row>
    <row r="824" spans="1:26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  <c r="Z824" s="63"/>
    </row>
    <row r="825" spans="1:26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  <c r="Z825" s="63"/>
    </row>
    <row r="826" spans="1:26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  <c r="Z826" s="63"/>
    </row>
    <row r="827" spans="1:26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  <c r="Z827" s="63"/>
    </row>
    <row r="828" spans="1:26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  <c r="Z828" s="63"/>
    </row>
    <row r="829" spans="1:26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  <c r="Z829" s="63"/>
    </row>
    <row r="830" spans="1:26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  <c r="Z830" s="63"/>
    </row>
    <row r="831" spans="1:26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  <c r="Z831" s="63"/>
    </row>
    <row r="832" spans="1:26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  <c r="Z832" s="63"/>
    </row>
    <row r="833" spans="1:26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  <c r="Z833" s="63"/>
    </row>
    <row r="834" spans="1:26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  <c r="Z834" s="63"/>
    </row>
    <row r="835" spans="1:26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  <c r="Z835" s="63"/>
    </row>
    <row r="836" spans="1:26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  <c r="Z836" s="63"/>
    </row>
    <row r="837" spans="1:26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  <c r="Z837" s="63"/>
    </row>
    <row r="838" spans="1:26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  <c r="Z838" s="63"/>
    </row>
    <row r="839" spans="1:26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  <c r="Z839" s="63"/>
    </row>
    <row r="840" spans="1:26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  <c r="Z840" s="63"/>
    </row>
    <row r="841" spans="1:26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  <c r="Z841" s="63"/>
    </row>
    <row r="842" spans="1:26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  <c r="Z842" s="63"/>
    </row>
    <row r="843" spans="1:26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  <c r="Z843" s="63"/>
    </row>
    <row r="844" spans="1:26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  <c r="Z844" s="63"/>
    </row>
    <row r="845" spans="1:26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  <c r="Z845" s="63"/>
    </row>
    <row r="846" spans="1:26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  <c r="Z846" s="63"/>
    </row>
    <row r="847" spans="1:26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  <c r="Z847" s="63"/>
    </row>
    <row r="848" spans="1:26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  <c r="Z848" s="63"/>
    </row>
    <row r="849" spans="1:26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  <c r="Z849" s="63"/>
    </row>
    <row r="850" spans="1:26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  <c r="Z850" s="63"/>
    </row>
    <row r="851" spans="1:26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  <c r="Z851" s="63"/>
    </row>
    <row r="852" spans="1:26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  <c r="Z852" s="63"/>
    </row>
    <row r="853" spans="1:26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  <c r="Z853" s="63"/>
    </row>
    <row r="854" spans="1:26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  <c r="Z854" s="63"/>
    </row>
    <row r="855" spans="1:26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  <c r="Z855" s="63"/>
    </row>
    <row r="856" spans="1:26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  <c r="Z856" s="63"/>
    </row>
    <row r="857" spans="1:26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  <c r="Z857" s="63"/>
    </row>
    <row r="858" spans="1:26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  <c r="Z858" s="63"/>
    </row>
    <row r="859" spans="1:26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  <c r="Z859" s="63"/>
    </row>
    <row r="860" spans="1:26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  <c r="Z860" s="63"/>
    </row>
    <row r="861" spans="1:26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  <c r="Z861" s="63"/>
    </row>
    <row r="862" spans="1:26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  <c r="Z862" s="63"/>
    </row>
    <row r="863" spans="1:26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  <c r="Z863" s="63"/>
    </row>
    <row r="864" spans="1:26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  <c r="Z864" s="63"/>
    </row>
    <row r="865" spans="1:26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  <c r="Z865" s="63"/>
    </row>
    <row r="866" spans="1:26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  <c r="Z866" s="63"/>
    </row>
    <row r="867" spans="1:26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  <c r="Z867" s="63"/>
    </row>
    <row r="868" spans="1:26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  <c r="Z868" s="63"/>
    </row>
    <row r="869" spans="1:26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  <c r="Z869" s="63"/>
    </row>
    <row r="870" spans="1:26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  <c r="Z870" s="63"/>
    </row>
    <row r="871" spans="1:26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  <c r="Z871" s="63"/>
    </row>
    <row r="872" spans="1:26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  <c r="Z872" s="63"/>
    </row>
    <row r="873" spans="1:26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  <c r="Z873" s="63"/>
    </row>
    <row r="874" spans="1:26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  <c r="Z874" s="63"/>
    </row>
    <row r="875" spans="1:26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  <c r="Z875" s="63"/>
    </row>
    <row r="876" spans="1:26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  <c r="Z876" s="63"/>
    </row>
    <row r="877" spans="1:26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  <c r="Z877" s="63"/>
    </row>
    <row r="878" spans="1:26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  <c r="Z878" s="63"/>
    </row>
    <row r="879" spans="1:26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  <c r="Z879" s="63"/>
    </row>
    <row r="880" spans="1:26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  <c r="Z880" s="63"/>
    </row>
    <row r="881" spans="1:26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  <c r="Z881" s="63"/>
    </row>
    <row r="882" spans="1:26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  <c r="Z882" s="63"/>
    </row>
    <row r="883" spans="1:26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  <c r="Z883" s="63"/>
    </row>
    <row r="884" spans="1:26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  <c r="Z884" s="63"/>
    </row>
    <row r="885" spans="1:26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  <c r="Z885" s="63"/>
    </row>
    <row r="886" spans="1:26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  <c r="Z886" s="63"/>
    </row>
    <row r="887" spans="1:26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  <c r="Z887" s="63"/>
    </row>
    <row r="888" spans="1:26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  <c r="Z888" s="63"/>
    </row>
    <row r="889" spans="1:26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  <c r="Z889" s="63"/>
    </row>
    <row r="890" spans="1:26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  <c r="Z890" s="63"/>
    </row>
    <row r="891" spans="1:26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  <c r="Z891" s="63"/>
    </row>
    <row r="892" spans="1:26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</row>
    <row r="893" spans="1:26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  <c r="Z893" s="63"/>
    </row>
    <row r="894" spans="1:26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  <c r="Z894" s="63"/>
    </row>
    <row r="895" spans="1:26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  <c r="Z895" s="63"/>
    </row>
    <row r="896" spans="1:26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  <c r="Z896" s="63"/>
    </row>
    <row r="897" spans="1:26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  <c r="Z897" s="63"/>
    </row>
    <row r="898" spans="1:26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  <c r="Z898" s="63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X1003"/>
  <sheetViews>
    <sheetView zoomScale="70" zoomScaleNormal="70" workbookViewId="0">
      <selection activeCell="O6" sqref="O6:X6"/>
    </sheetView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4" width="10.7109375" customWidth="1"/>
  </cols>
  <sheetData>
    <row r="1" spans="1:24" ht="18.7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24" ht="18.7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</row>
    <row r="3" spans="1:24" ht="18.7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43" t="s">
        <v>228</v>
      </c>
      <c r="P3" s="133"/>
      <c r="Q3" s="133"/>
      <c r="R3" s="133"/>
      <c r="S3" s="133"/>
      <c r="T3" s="133"/>
      <c r="U3" s="133"/>
      <c r="V3" s="133"/>
      <c r="W3" s="133"/>
      <c r="X3" s="133"/>
    </row>
    <row r="4" spans="1:24" ht="18.75">
      <c r="A4" s="65"/>
      <c r="B4" s="66"/>
      <c r="C4" s="65"/>
      <c r="D4" s="65"/>
      <c r="E4" s="67"/>
      <c r="F4" s="67"/>
      <c r="G4" s="67"/>
      <c r="H4" s="5"/>
      <c r="I4" s="5"/>
      <c r="J4" s="5"/>
      <c r="K4" s="5"/>
      <c r="L4" s="5"/>
      <c r="M4" s="5"/>
      <c r="N4" s="5"/>
      <c r="O4" s="143" t="s">
        <v>1</v>
      </c>
      <c r="P4" s="133"/>
      <c r="Q4" s="133"/>
      <c r="R4" s="133"/>
      <c r="S4" s="133"/>
      <c r="T4" s="133"/>
      <c r="U4" s="133"/>
      <c r="V4" s="133"/>
      <c r="W4" s="133"/>
      <c r="X4" s="133"/>
    </row>
    <row r="5" spans="1:24" ht="18.75">
      <c r="A5" s="65"/>
      <c r="B5" s="65"/>
      <c r="C5" s="65"/>
      <c r="D5" s="65"/>
      <c r="E5" s="67"/>
      <c r="F5" s="67"/>
      <c r="G5" s="67"/>
      <c r="H5" s="5"/>
      <c r="I5" s="5"/>
      <c r="J5" s="5"/>
      <c r="K5" s="5"/>
      <c r="L5" s="5"/>
      <c r="M5" s="5"/>
      <c r="N5" s="5"/>
      <c r="O5" s="163" t="s">
        <v>2</v>
      </c>
      <c r="P5" s="133"/>
      <c r="Q5" s="133"/>
      <c r="R5" s="133"/>
      <c r="S5" s="133"/>
      <c r="T5" s="133"/>
      <c r="U5" s="133"/>
      <c r="V5" s="133"/>
      <c r="W5" s="133"/>
      <c r="X5" s="133"/>
    </row>
    <row r="6" spans="1:24" ht="18.75">
      <c r="A6" s="65"/>
      <c r="B6" s="65"/>
      <c r="C6" s="65"/>
      <c r="D6" s="65"/>
      <c r="E6" s="67"/>
      <c r="F6" s="67"/>
      <c r="G6" s="67"/>
      <c r="H6" s="5"/>
      <c r="I6" s="5"/>
      <c r="J6" s="5"/>
      <c r="K6" s="5"/>
      <c r="L6" s="5"/>
      <c r="M6" s="5"/>
      <c r="N6" s="5"/>
      <c r="O6" s="143" t="s">
        <v>385</v>
      </c>
      <c r="P6" s="133"/>
      <c r="Q6" s="133"/>
      <c r="R6" s="133"/>
      <c r="S6" s="133"/>
      <c r="T6" s="133"/>
      <c r="U6" s="133"/>
      <c r="V6" s="133"/>
      <c r="W6" s="133"/>
      <c r="X6" s="133"/>
    </row>
    <row r="7" spans="1:24" ht="18.75">
      <c r="A7" s="65"/>
      <c r="B7" s="65"/>
      <c r="C7" s="65"/>
      <c r="D7" s="65"/>
      <c r="E7" s="67"/>
      <c r="F7" s="67"/>
      <c r="G7" s="67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8.75">
      <c r="A8" s="65"/>
      <c r="B8" s="65"/>
      <c r="C8" s="65"/>
      <c r="D8" s="65"/>
      <c r="E8" s="67"/>
      <c r="F8" s="67"/>
      <c r="G8" s="6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8.75">
      <c r="A9" s="65"/>
      <c r="B9" s="65"/>
      <c r="C9" s="65"/>
      <c r="D9" s="65"/>
      <c r="E9" s="67"/>
      <c r="F9" s="67"/>
      <c r="G9" s="6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8.75">
      <c r="A10" s="65"/>
      <c r="B10" s="65"/>
      <c r="C10" s="65"/>
      <c r="D10" s="65"/>
      <c r="E10" s="67"/>
      <c r="F10" s="67"/>
      <c r="G10" s="67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8.75">
      <c r="A11" s="65"/>
      <c r="B11" s="65"/>
      <c r="C11" s="65"/>
      <c r="D11" s="65"/>
      <c r="E11" s="67"/>
      <c r="F11" s="67"/>
      <c r="G11" s="67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8.75">
      <c r="A12" s="65"/>
      <c r="B12" s="65"/>
      <c r="C12" s="65"/>
      <c r="D12" s="65"/>
      <c r="E12" s="67"/>
      <c r="F12" s="67"/>
      <c r="G12" s="6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1.75">
      <c r="A13" s="181" t="s">
        <v>329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</row>
    <row r="14" spans="1:24" ht="22.5">
      <c r="A14" s="180" t="s">
        <v>330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</row>
    <row r="15" spans="1:24" ht="18.7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</row>
    <row r="16" spans="1:24" ht="12.75">
      <c r="A16" s="162" t="s">
        <v>6</v>
      </c>
      <c r="B16" s="165" t="s">
        <v>331</v>
      </c>
      <c r="C16" s="165" t="s">
        <v>232</v>
      </c>
      <c r="D16" s="165" t="s">
        <v>332</v>
      </c>
      <c r="E16" s="165" t="s">
        <v>234</v>
      </c>
      <c r="F16" s="166" t="s">
        <v>333</v>
      </c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9"/>
    </row>
    <row r="17" spans="1:24" ht="56.25">
      <c r="A17" s="110"/>
      <c r="B17" s="110"/>
      <c r="C17" s="110"/>
      <c r="D17" s="110"/>
      <c r="E17" s="110"/>
      <c r="F17" s="68" t="s">
        <v>236</v>
      </c>
      <c r="G17" s="68" t="s">
        <v>334</v>
      </c>
      <c r="H17" s="166" t="s">
        <v>335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9"/>
    </row>
    <row r="18" spans="1:24" ht="12.75">
      <c r="A18" s="179" t="s">
        <v>336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9"/>
    </row>
    <row r="19" spans="1:24" ht="18.75">
      <c r="A19" s="178" t="s">
        <v>337</v>
      </c>
      <c r="B19" s="154"/>
      <c r="C19" s="154"/>
      <c r="D19" s="154"/>
      <c r="E19" s="154"/>
      <c r="F19" s="154"/>
      <c r="G19" s="155"/>
      <c r="H19" s="99" t="s">
        <v>262</v>
      </c>
      <c r="I19" s="99" t="s">
        <v>263</v>
      </c>
      <c r="J19" s="100" t="s">
        <v>338</v>
      </c>
      <c r="K19" s="99" t="s">
        <v>248</v>
      </c>
      <c r="L19" s="99" t="s">
        <v>339</v>
      </c>
      <c r="M19" s="99" t="s">
        <v>264</v>
      </c>
      <c r="N19" s="99" t="s">
        <v>263</v>
      </c>
      <c r="O19" s="99" t="s">
        <v>340</v>
      </c>
      <c r="P19" s="99" t="s">
        <v>247</v>
      </c>
      <c r="Q19" s="99" t="s">
        <v>341</v>
      </c>
      <c r="R19" s="99" t="s">
        <v>250</v>
      </c>
      <c r="S19" s="99" t="s">
        <v>251</v>
      </c>
      <c r="T19" s="99" t="s">
        <v>252</v>
      </c>
      <c r="U19" s="99" t="s">
        <v>253</v>
      </c>
      <c r="V19" s="99" t="s">
        <v>254</v>
      </c>
      <c r="W19" s="99" t="s">
        <v>255</v>
      </c>
      <c r="X19" s="99" t="s">
        <v>256</v>
      </c>
    </row>
    <row r="20" spans="1:24">
      <c r="A20" s="156"/>
      <c r="B20" s="157"/>
      <c r="C20" s="157"/>
      <c r="D20" s="157"/>
      <c r="E20" s="157"/>
      <c r="F20" s="157"/>
      <c r="G20" s="112"/>
      <c r="H20" s="101">
        <v>8</v>
      </c>
      <c r="I20" s="101">
        <v>8</v>
      </c>
      <c r="J20" s="101">
        <v>8</v>
      </c>
      <c r="K20" s="101">
        <v>8</v>
      </c>
      <c r="L20" s="101">
        <v>9</v>
      </c>
      <c r="M20" s="101">
        <v>8</v>
      </c>
      <c r="N20" s="101">
        <v>8</v>
      </c>
      <c r="O20" s="101">
        <v>8</v>
      </c>
      <c r="P20" s="101">
        <v>8</v>
      </c>
      <c r="Q20" s="101">
        <v>8</v>
      </c>
      <c r="R20" s="101">
        <v>4</v>
      </c>
      <c r="S20" s="101">
        <v>4</v>
      </c>
      <c r="T20" s="101">
        <v>4</v>
      </c>
      <c r="U20" s="101">
        <v>4</v>
      </c>
      <c r="V20" s="101">
        <v>4</v>
      </c>
      <c r="W20" s="101">
        <v>4</v>
      </c>
      <c r="X20" s="101">
        <v>4</v>
      </c>
    </row>
    <row r="21" spans="1:24" ht="18.75">
      <c r="A21" s="100">
        <v>1</v>
      </c>
      <c r="B21" s="100" t="s">
        <v>257</v>
      </c>
      <c r="C21" s="100" t="s">
        <v>284</v>
      </c>
      <c r="D21" s="102" t="s">
        <v>342</v>
      </c>
      <c r="E21" s="100" t="s">
        <v>22</v>
      </c>
      <c r="F21" s="103">
        <f>N21/N20</f>
        <v>600</v>
      </c>
      <c r="G21" s="103">
        <f>N21*10/100</f>
        <v>480</v>
      </c>
      <c r="H21" s="103"/>
      <c r="I21" s="103"/>
      <c r="J21" s="104"/>
      <c r="K21" s="103"/>
      <c r="L21" s="103"/>
      <c r="M21" s="103"/>
      <c r="N21" s="104">
        <v>4800</v>
      </c>
      <c r="O21" s="103"/>
      <c r="P21" s="103"/>
      <c r="Q21" s="103"/>
      <c r="R21" s="103"/>
      <c r="S21" s="103"/>
      <c r="T21" s="103"/>
      <c r="U21" s="103"/>
      <c r="V21" s="103"/>
      <c r="W21" s="103"/>
      <c r="X21" s="103"/>
    </row>
    <row r="22" spans="1:24" ht="18.75">
      <c r="A22" s="178" t="s">
        <v>343</v>
      </c>
      <c r="B22" s="154"/>
      <c r="C22" s="154"/>
      <c r="D22" s="154"/>
      <c r="E22" s="154"/>
      <c r="F22" s="154"/>
      <c r="G22" s="155"/>
      <c r="H22" s="100" t="s">
        <v>344</v>
      </c>
      <c r="I22" s="99" t="s">
        <v>263</v>
      </c>
      <c r="J22" s="99" t="s">
        <v>242</v>
      </c>
      <c r="K22" s="99" t="s">
        <v>248</v>
      </c>
      <c r="L22" s="99" t="s">
        <v>339</v>
      </c>
      <c r="M22" s="99" t="s">
        <v>264</v>
      </c>
      <c r="N22" s="99" t="s">
        <v>263</v>
      </c>
      <c r="O22" s="99" t="s">
        <v>340</v>
      </c>
      <c r="P22" s="99" t="s">
        <v>247</v>
      </c>
      <c r="Q22" s="99" t="s">
        <v>341</v>
      </c>
      <c r="R22" s="99" t="s">
        <v>250</v>
      </c>
      <c r="S22" s="99" t="s">
        <v>251</v>
      </c>
      <c r="T22" s="99" t="s">
        <v>252</v>
      </c>
      <c r="U22" s="99" t="s">
        <v>253</v>
      </c>
      <c r="V22" s="99" t="s">
        <v>254</v>
      </c>
      <c r="W22" s="99" t="s">
        <v>255</v>
      </c>
      <c r="X22" s="99" t="s">
        <v>256</v>
      </c>
    </row>
    <row r="23" spans="1:24">
      <c r="A23" s="156"/>
      <c r="B23" s="157"/>
      <c r="C23" s="157"/>
      <c r="D23" s="157"/>
      <c r="E23" s="157"/>
      <c r="F23" s="157"/>
      <c r="G23" s="112"/>
      <c r="H23" s="101">
        <v>8</v>
      </c>
      <c r="I23" s="101">
        <v>8</v>
      </c>
      <c r="J23" s="101">
        <v>8</v>
      </c>
      <c r="K23" s="101">
        <v>8</v>
      </c>
      <c r="L23" s="101">
        <v>9</v>
      </c>
      <c r="M23" s="101">
        <v>8</v>
      </c>
      <c r="N23" s="101">
        <v>8</v>
      </c>
      <c r="O23" s="101">
        <v>8</v>
      </c>
      <c r="P23" s="101">
        <v>8</v>
      </c>
      <c r="Q23" s="101">
        <v>8</v>
      </c>
      <c r="R23" s="101">
        <v>4</v>
      </c>
      <c r="S23" s="101">
        <v>4</v>
      </c>
      <c r="T23" s="101">
        <v>4</v>
      </c>
      <c r="U23" s="101">
        <v>4</v>
      </c>
      <c r="V23" s="101">
        <v>4</v>
      </c>
      <c r="W23" s="101">
        <v>4</v>
      </c>
      <c r="X23" s="101">
        <v>4</v>
      </c>
    </row>
    <row r="24" spans="1:24" ht="18.75">
      <c r="A24" s="99">
        <v>1</v>
      </c>
      <c r="B24" s="99" t="s">
        <v>257</v>
      </c>
      <c r="C24" s="100" t="s">
        <v>284</v>
      </c>
      <c r="D24" s="105" t="s">
        <v>342</v>
      </c>
      <c r="E24" s="99" t="s">
        <v>22</v>
      </c>
      <c r="F24" s="103">
        <f>N24/N23</f>
        <v>537.5</v>
      </c>
      <c r="G24" s="103">
        <f>N24*10/100</f>
        <v>430</v>
      </c>
      <c r="H24" s="104"/>
      <c r="I24" s="103"/>
      <c r="J24" s="103"/>
      <c r="K24" s="103"/>
      <c r="L24" s="103"/>
      <c r="M24" s="103"/>
      <c r="N24" s="103">
        <v>4300</v>
      </c>
      <c r="O24" s="103"/>
      <c r="P24" s="103"/>
      <c r="Q24" s="103"/>
      <c r="R24" s="103"/>
      <c r="S24" s="103"/>
      <c r="T24" s="103"/>
      <c r="U24" s="103"/>
      <c r="V24" s="103"/>
      <c r="W24" s="103"/>
      <c r="X24" s="103"/>
    </row>
    <row r="25" spans="1:24" ht="18.75">
      <c r="A25" s="178" t="s">
        <v>345</v>
      </c>
      <c r="B25" s="154"/>
      <c r="C25" s="154"/>
      <c r="D25" s="154"/>
      <c r="E25" s="154"/>
      <c r="F25" s="154"/>
      <c r="G25" s="155"/>
      <c r="H25" s="99" t="s">
        <v>262</v>
      </c>
      <c r="I25" s="99" t="s">
        <v>263</v>
      </c>
      <c r="J25" s="99" t="s">
        <v>242</v>
      </c>
      <c r="K25" s="99" t="s">
        <v>248</v>
      </c>
      <c r="L25" s="99" t="s">
        <v>339</v>
      </c>
      <c r="M25" s="99" t="s">
        <v>264</v>
      </c>
      <c r="N25" s="99" t="s">
        <v>265</v>
      </c>
      <c r="O25" s="99" t="s">
        <v>340</v>
      </c>
      <c r="P25" s="99" t="s">
        <v>247</v>
      </c>
      <c r="Q25" s="99" t="s">
        <v>341</v>
      </c>
      <c r="R25" s="99" t="s">
        <v>250</v>
      </c>
      <c r="S25" s="99" t="s">
        <v>251</v>
      </c>
      <c r="T25" s="99" t="s">
        <v>252</v>
      </c>
      <c r="U25" s="99" t="s">
        <v>253</v>
      </c>
      <c r="V25" s="99" t="s">
        <v>254</v>
      </c>
      <c r="W25" s="99" t="s">
        <v>255</v>
      </c>
      <c r="X25" s="99" t="s">
        <v>256</v>
      </c>
    </row>
    <row r="26" spans="1:24">
      <c r="A26" s="156"/>
      <c r="B26" s="157"/>
      <c r="C26" s="157"/>
      <c r="D26" s="157"/>
      <c r="E26" s="157"/>
      <c r="F26" s="157"/>
      <c r="G26" s="112"/>
      <c r="H26" s="101">
        <v>8</v>
      </c>
      <c r="I26" s="101">
        <v>8</v>
      </c>
      <c r="J26" s="101">
        <v>8</v>
      </c>
      <c r="K26" s="101">
        <v>8</v>
      </c>
      <c r="L26" s="101">
        <v>9</v>
      </c>
      <c r="M26" s="101">
        <v>8</v>
      </c>
      <c r="N26" s="101">
        <v>8</v>
      </c>
      <c r="O26" s="101">
        <v>8</v>
      </c>
      <c r="P26" s="101">
        <v>8</v>
      </c>
      <c r="Q26" s="101">
        <v>8</v>
      </c>
      <c r="R26" s="101">
        <v>4</v>
      </c>
      <c r="S26" s="101">
        <v>4</v>
      </c>
      <c r="T26" s="101">
        <v>4</v>
      </c>
      <c r="U26" s="101">
        <v>4</v>
      </c>
      <c r="V26" s="101">
        <v>4</v>
      </c>
      <c r="W26" s="101">
        <v>4</v>
      </c>
      <c r="X26" s="101">
        <v>4</v>
      </c>
    </row>
    <row r="27" spans="1:24" ht="18.75">
      <c r="A27" s="99">
        <v>1</v>
      </c>
      <c r="B27" s="99" t="s">
        <v>257</v>
      </c>
      <c r="C27" s="99" t="s">
        <v>346</v>
      </c>
      <c r="D27" s="105" t="s">
        <v>342</v>
      </c>
      <c r="E27" s="99" t="s">
        <v>34</v>
      </c>
      <c r="F27" s="103">
        <f>J27/J26</f>
        <v>675</v>
      </c>
      <c r="G27" s="103">
        <f t="shared" ref="G27:G28" si="0">J27*10/100</f>
        <v>540</v>
      </c>
      <c r="H27" s="103"/>
      <c r="I27" s="103"/>
      <c r="J27" s="104">
        <v>5400</v>
      </c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</row>
    <row r="28" spans="1:24" ht="18.75">
      <c r="A28" s="99">
        <v>2</v>
      </c>
      <c r="B28" s="99" t="s">
        <v>257</v>
      </c>
      <c r="C28" s="99" t="s">
        <v>346</v>
      </c>
      <c r="D28" s="105" t="s">
        <v>342</v>
      </c>
      <c r="E28" s="99" t="s">
        <v>34</v>
      </c>
      <c r="F28" s="103">
        <f>J28/J26</f>
        <v>675</v>
      </c>
      <c r="G28" s="103">
        <f t="shared" si="0"/>
        <v>540</v>
      </c>
      <c r="H28" s="103"/>
      <c r="I28" s="103"/>
      <c r="J28" s="104">
        <v>5400</v>
      </c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</row>
    <row r="29" spans="1:24" ht="18.75">
      <c r="A29" s="99">
        <v>3</v>
      </c>
      <c r="B29" s="99" t="s">
        <v>257</v>
      </c>
      <c r="C29" s="99" t="s">
        <v>346</v>
      </c>
      <c r="D29" s="105" t="s">
        <v>342</v>
      </c>
      <c r="E29" s="99" t="s">
        <v>34</v>
      </c>
      <c r="F29" s="103">
        <f>I29/I26</f>
        <v>675</v>
      </c>
      <c r="G29" s="103">
        <f t="shared" ref="G29:G31" si="1">I29*10/100</f>
        <v>540</v>
      </c>
      <c r="H29" s="103"/>
      <c r="I29" s="104">
        <v>5400</v>
      </c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</row>
    <row r="30" spans="1:24" ht="18.75">
      <c r="A30" s="99">
        <v>4</v>
      </c>
      <c r="B30" s="99" t="s">
        <v>257</v>
      </c>
      <c r="C30" s="99" t="s">
        <v>346</v>
      </c>
      <c r="D30" s="105" t="s">
        <v>342</v>
      </c>
      <c r="E30" s="99" t="s">
        <v>34</v>
      </c>
      <c r="F30" s="103">
        <f>I30/I26</f>
        <v>675</v>
      </c>
      <c r="G30" s="103">
        <f t="shared" si="1"/>
        <v>540</v>
      </c>
      <c r="H30" s="103"/>
      <c r="I30" s="104">
        <v>5400</v>
      </c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</row>
    <row r="31" spans="1:24" ht="18.75">
      <c r="A31" s="99">
        <v>5</v>
      </c>
      <c r="B31" s="99" t="s">
        <v>257</v>
      </c>
      <c r="C31" s="99" t="s">
        <v>346</v>
      </c>
      <c r="D31" s="105" t="s">
        <v>342</v>
      </c>
      <c r="E31" s="99" t="s">
        <v>34</v>
      </c>
      <c r="F31" s="103">
        <f>I31/I26</f>
        <v>675</v>
      </c>
      <c r="G31" s="103">
        <f t="shared" si="1"/>
        <v>540</v>
      </c>
      <c r="H31" s="103"/>
      <c r="I31" s="104">
        <v>5400</v>
      </c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</row>
    <row r="32" spans="1:24" ht="18.75">
      <c r="A32" s="99">
        <v>6</v>
      </c>
      <c r="B32" s="99" t="s">
        <v>257</v>
      </c>
      <c r="C32" s="99" t="s">
        <v>346</v>
      </c>
      <c r="D32" s="105" t="s">
        <v>342</v>
      </c>
      <c r="E32" s="99" t="s">
        <v>34</v>
      </c>
      <c r="F32" s="103">
        <f>J32/J26</f>
        <v>675</v>
      </c>
      <c r="G32" s="103">
        <f>J32*10/100</f>
        <v>540</v>
      </c>
      <c r="H32" s="103"/>
      <c r="I32" s="103"/>
      <c r="J32" s="104">
        <v>5400</v>
      </c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</row>
    <row r="33" spans="1:24" ht="12.75">
      <c r="A33" s="179" t="s">
        <v>268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9"/>
    </row>
    <row r="34" spans="1:24" ht="18.75">
      <c r="A34" s="178" t="s">
        <v>347</v>
      </c>
      <c r="B34" s="154"/>
      <c r="C34" s="154"/>
      <c r="D34" s="154"/>
      <c r="E34" s="154"/>
      <c r="F34" s="154"/>
      <c r="G34" s="155"/>
      <c r="H34" s="99" t="s">
        <v>262</v>
      </c>
      <c r="I34" s="99" t="s">
        <v>263</v>
      </c>
      <c r="J34" s="99" t="s">
        <v>242</v>
      </c>
      <c r="K34" s="99" t="s">
        <v>248</v>
      </c>
      <c r="L34" s="99" t="s">
        <v>348</v>
      </c>
      <c r="M34" s="99" t="s">
        <v>264</v>
      </c>
      <c r="N34" s="99" t="s">
        <v>265</v>
      </c>
      <c r="O34" s="99" t="s">
        <v>340</v>
      </c>
      <c r="P34" s="99" t="s">
        <v>247</v>
      </c>
      <c r="Q34" s="99" t="s">
        <v>341</v>
      </c>
      <c r="R34" s="99" t="s">
        <v>250</v>
      </c>
      <c r="S34" s="99" t="s">
        <v>251</v>
      </c>
      <c r="T34" s="99" t="s">
        <v>252</v>
      </c>
      <c r="U34" s="99" t="s">
        <v>253</v>
      </c>
      <c r="V34" s="99" t="s">
        <v>254</v>
      </c>
      <c r="W34" s="99" t="s">
        <v>255</v>
      </c>
      <c r="X34" s="99" t="s">
        <v>256</v>
      </c>
    </row>
    <row r="35" spans="1:24">
      <c r="A35" s="156"/>
      <c r="B35" s="157"/>
      <c r="C35" s="157"/>
      <c r="D35" s="157"/>
      <c r="E35" s="157"/>
      <c r="F35" s="157"/>
      <c r="G35" s="112"/>
      <c r="H35" s="101">
        <v>8</v>
      </c>
      <c r="I35" s="101">
        <v>8</v>
      </c>
      <c r="J35" s="101">
        <v>8</v>
      </c>
      <c r="K35" s="101">
        <v>8</v>
      </c>
      <c r="L35" s="101">
        <v>8</v>
      </c>
      <c r="M35" s="101">
        <v>8</v>
      </c>
      <c r="N35" s="101">
        <v>8</v>
      </c>
      <c r="O35" s="101">
        <v>8</v>
      </c>
      <c r="P35" s="101">
        <v>8</v>
      </c>
      <c r="Q35" s="101">
        <v>8</v>
      </c>
      <c r="R35" s="101">
        <v>4</v>
      </c>
      <c r="S35" s="101">
        <v>4</v>
      </c>
      <c r="T35" s="101">
        <v>4</v>
      </c>
      <c r="U35" s="101">
        <v>4</v>
      </c>
      <c r="V35" s="101">
        <v>4</v>
      </c>
      <c r="W35" s="101">
        <v>4</v>
      </c>
      <c r="X35" s="101">
        <v>4</v>
      </c>
    </row>
    <row r="36" spans="1:24" ht="18.75">
      <c r="A36" s="99">
        <v>1</v>
      </c>
      <c r="B36" s="99" t="s">
        <v>257</v>
      </c>
      <c r="C36" s="99" t="s">
        <v>271</v>
      </c>
      <c r="D36" s="102" t="s">
        <v>349</v>
      </c>
      <c r="E36" s="99" t="s">
        <v>190</v>
      </c>
      <c r="F36" s="103">
        <f>W36/W35</f>
        <v>925</v>
      </c>
      <c r="G36" s="103">
        <f t="shared" ref="G36:G38" si="2">W36*20/100</f>
        <v>740</v>
      </c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4">
        <v>3700</v>
      </c>
      <c r="X36" s="103"/>
    </row>
    <row r="37" spans="1:24" ht="18.75">
      <c r="A37" s="99">
        <v>2</v>
      </c>
      <c r="B37" s="99" t="s">
        <v>257</v>
      </c>
      <c r="C37" s="99" t="s">
        <v>271</v>
      </c>
      <c r="D37" s="102" t="s">
        <v>349</v>
      </c>
      <c r="E37" s="99" t="s">
        <v>190</v>
      </c>
      <c r="F37" s="103">
        <f>W37/W35</f>
        <v>825</v>
      </c>
      <c r="G37" s="103">
        <f t="shared" si="2"/>
        <v>660</v>
      </c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>
        <v>3300</v>
      </c>
      <c r="X37" s="103"/>
    </row>
    <row r="38" spans="1:24" ht="18.75">
      <c r="A38" s="99">
        <v>3</v>
      </c>
      <c r="B38" s="99" t="s">
        <v>257</v>
      </c>
      <c r="C38" s="99" t="s">
        <v>271</v>
      </c>
      <c r="D38" s="102" t="s">
        <v>349</v>
      </c>
      <c r="E38" s="99" t="s">
        <v>84</v>
      </c>
      <c r="F38" s="103">
        <f>W38/W35</f>
        <v>925</v>
      </c>
      <c r="G38" s="103">
        <f t="shared" si="2"/>
        <v>740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>
        <v>3700</v>
      </c>
      <c r="X38" s="103"/>
    </row>
    <row r="39" spans="1:24" ht="18.75">
      <c r="A39" s="99">
        <v>4</v>
      </c>
      <c r="B39" s="99" t="s">
        <v>257</v>
      </c>
      <c r="C39" s="99" t="s">
        <v>271</v>
      </c>
      <c r="D39" s="105" t="s">
        <v>349</v>
      </c>
      <c r="E39" s="99" t="s">
        <v>190</v>
      </c>
      <c r="F39" s="103">
        <f>W39/W35</f>
        <v>650</v>
      </c>
      <c r="G39" s="103">
        <f t="shared" ref="G39:G40" si="3">W39*20/100</f>
        <v>520</v>
      </c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4">
        <v>2600</v>
      </c>
      <c r="X39" s="103"/>
    </row>
    <row r="40" spans="1:24" ht="18.75">
      <c r="A40" s="99">
        <v>5</v>
      </c>
      <c r="B40" s="99" t="s">
        <v>257</v>
      </c>
      <c r="C40" s="99" t="s">
        <v>271</v>
      </c>
      <c r="D40" s="105" t="s">
        <v>349</v>
      </c>
      <c r="E40" s="99" t="s">
        <v>84</v>
      </c>
      <c r="F40" s="103">
        <f>W40/W35</f>
        <v>925</v>
      </c>
      <c r="G40" s="103">
        <f t="shared" si="3"/>
        <v>740</v>
      </c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>
        <v>3700</v>
      </c>
      <c r="X40" s="103"/>
    </row>
    <row r="41" spans="1:24" ht="18.75">
      <c r="A41" s="178" t="s">
        <v>350</v>
      </c>
      <c r="B41" s="154"/>
      <c r="C41" s="154"/>
      <c r="D41" s="154"/>
      <c r="E41" s="154"/>
      <c r="F41" s="154"/>
      <c r="G41" s="155"/>
      <c r="H41" s="99" t="s">
        <v>262</v>
      </c>
      <c r="I41" s="99" t="s">
        <v>263</v>
      </c>
      <c r="J41" s="99" t="s">
        <v>242</v>
      </c>
      <c r="K41" s="99" t="s">
        <v>248</v>
      </c>
      <c r="L41" s="99" t="s">
        <v>339</v>
      </c>
      <c r="M41" s="99" t="s">
        <v>264</v>
      </c>
      <c r="N41" s="99" t="s">
        <v>265</v>
      </c>
      <c r="O41" s="99" t="s">
        <v>340</v>
      </c>
      <c r="P41" s="99" t="s">
        <v>247</v>
      </c>
      <c r="Q41" s="99" t="s">
        <v>341</v>
      </c>
      <c r="R41" s="99" t="s">
        <v>250</v>
      </c>
      <c r="S41" s="99" t="s">
        <v>251</v>
      </c>
      <c r="T41" s="99" t="s">
        <v>252</v>
      </c>
      <c r="U41" s="99" t="s">
        <v>253</v>
      </c>
      <c r="V41" s="99" t="s">
        <v>254</v>
      </c>
      <c r="W41" s="99" t="s">
        <v>255</v>
      </c>
      <c r="X41" s="99" t="s">
        <v>256</v>
      </c>
    </row>
    <row r="42" spans="1:24">
      <c r="A42" s="156"/>
      <c r="B42" s="157"/>
      <c r="C42" s="157"/>
      <c r="D42" s="157"/>
      <c r="E42" s="157"/>
      <c r="F42" s="157"/>
      <c r="G42" s="112"/>
      <c r="H42" s="101">
        <v>8</v>
      </c>
      <c r="I42" s="101">
        <v>8</v>
      </c>
      <c r="J42" s="101">
        <v>8</v>
      </c>
      <c r="K42" s="101">
        <v>8</v>
      </c>
      <c r="L42" s="101">
        <v>9</v>
      </c>
      <c r="M42" s="101">
        <v>8</v>
      </c>
      <c r="N42" s="101">
        <v>8</v>
      </c>
      <c r="O42" s="101">
        <v>8</v>
      </c>
      <c r="P42" s="101">
        <v>8</v>
      </c>
      <c r="Q42" s="101">
        <v>8</v>
      </c>
      <c r="R42" s="101">
        <v>4</v>
      </c>
      <c r="S42" s="101">
        <v>4</v>
      </c>
      <c r="T42" s="101">
        <v>4</v>
      </c>
      <c r="U42" s="101">
        <v>4</v>
      </c>
      <c r="V42" s="101">
        <v>4</v>
      </c>
      <c r="W42" s="101">
        <v>4</v>
      </c>
      <c r="X42" s="101">
        <v>4</v>
      </c>
    </row>
    <row r="43" spans="1:24" ht="18.75">
      <c r="A43" s="99">
        <v>1</v>
      </c>
      <c r="B43" s="99" t="s">
        <v>257</v>
      </c>
      <c r="C43" s="99" t="s">
        <v>351</v>
      </c>
      <c r="D43" s="105" t="s">
        <v>342</v>
      </c>
      <c r="E43" s="99" t="s">
        <v>34</v>
      </c>
      <c r="F43" s="103">
        <f>Q43/Q42</f>
        <v>600</v>
      </c>
      <c r="G43" s="103">
        <f t="shared" ref="G43:G44" si="4">Q43*10/100</f>
        <v>480</v>
      </c>
      <c r="H43" s="103"/>
      <c r="I43" s="103"/>
      <c r="J43" s="103"/>
      <c r="K43" s="103"/>
      <c r="L43" s="103"/>
      <c r="M43" s="103"/>
      <c r="N43" s="103"/>
      <c r="O43" s="103"/>
      <c r="P43" s="103"/>
      <c r="Q43" s="104">
        <v>4800</v>
      </c>
      <c r="R43" s="103"/>
      <c r="S43" s="103"/>
      <c r="T43" s="103"/>
      <c r="U43" s="103"/>
      <c r="V43" s="103"/>
      <c r="W43" s="103"/>
      <c r="X43" s="103"/>
    </row>
    <row r="44" spans="1:24" ht="18.75">
      <c r="A44" s="99">
        <v>2</v>
      </c>
      <c r="B44" s="99" t="s">
        <v>257</v>
      </c>
      <c r="C44" s="99" t="s">
        <v>351</v>
      </c>
      <c r="D44" s="105" t="s">
        <v>342</v>
      </c>
      <c r="E44" s="99" t="s">
        <v>34</v>
      </c>
      <c r="F44" s="103">
        <f>Q44/Q42</f>
        <v>600</v>
      </c>
      <c r="G44" s="103">
        <f t="shared" si="4"/>
        <v>480</v>
      </c>
      <c r="H44" s="103"/>
      <c r="I44" s="103"/>
      <c r="J44" s="103"/>
      <c r="K44" s="103"/>
      <c r="L44" s="103"/>
      <c r="M44" s="103"/>
      <c r="N44" s="103"/>
      <c r="O44" s="103"/>
      <c r="P44" s="103"/>
      <c r="Q44" s="104">
        <v>4800</v>
      </c>
      <c r="R44" s="103"/>
      <c r="S44" s="103"/>
      <c r="T44" s="103"/>
      <c r="U44" s="103"/>
      <c r="V44" s="103"/>
      <c r="W44" s="103"/>
      <c r="X44" s="103"/>
    </row>
    <row r="45" spans="1:24" ht="18.75">
      <c r="A45" s="178" t="s">
        <v>352</v>
      </c>
      <c r="B45" s="154"/>
      <c r="C45" s="154"/>
      <c r="D45" s="154"/>
      <c r="E45" s="154"/>
      <c r="F45" s="154"/>
      <c r="G45" s="155"/>
      <c r="H45" s="99" t="s">
        <v>262</v>
      </c>
      <c r="I45" s="99" t="s">
        <v>263</v>
      </c>
      <c r="J45" s="99" t="s">
        <v>242</v>
      </c>
      <c r="K45" s="99" t="s">
        <v>248</v>
      </c>
      <c r="L45" s="99" t="s">
        <v>339</v>
      </c>
      <c r="M45" s="99" t="s">
        <v>264</v>
      </c>
      <c r="N45" s="99" t="s">
        <v>265</v>
      </c>
      <c r="O45" s="99" t="s">
        <v>340</v>
      </c>
      <c r="P45" s="99" t="s">
        <v>247</v>
      </c>
      <c r="Q45" s="99" t="s">
        <v>341</v>
      </c>
      <c r="R45" s="99" t="s">
        <v>250</v>
      </c>
      <c r="S45" s="99" t="s">
        <v>251</v>
      </c>
      <c r="T45" s="99" t="s">
        <v>252</v>
      </c>
      <c r="U45" s="99" t="s">
        <v>253</v>
      </c>
      <c r="V45" s="99" t="s">
        <v>254</v>
      </c>
      <c r="W45" s="99" t="s">
        <v>255</v>
      </c>
      <c r="X45" s="99" t="s">
        <v>256</v>
      </c>
    </row>
    <row r="46" spans="1:24">
      <c r="A46" s="156"/>
      <c r="B46" s="157"/>
      <c r="C46" s="157"/>
      <c r="D46" s="157"/>
      <c r="E46" s="157"/>
      <c r="F46" s="157"/>
      <c r="G46" s="112"/>
      <c r="H46" s="101">
        <v>8</v>
      </c>
      <c r="I46" s="101">
        <v>8</v>
      </c>
      <c r="J46" s="101">
        <v>8</v>
      </c>
      <c r="K46" s="101">
        <v>8</v>
      </c>
      <c r="L46" s="101">
        <v>9</v>
      </c>
      <c r="M46" s="101">
        <v>8</v>
      </c>
      <c r="N46" s="101">
        <v>8</v>
      </c>
      <c r="O46" s="101">
        <v>8</v>
      </c>
      <c r="P46" s="101">
        <v>8</v>
      </c>
      <c r="Q46" s="101">
        <v>8</v>
      </c>
      <c r="R46" s="101">
        <v>4</v>
      </c>
      <c r="S46" s="101">
        <v>4</v>
      </c>
      <c r="T46" s="101">
        <v>4</v>
      </c>
      <c r="U46" s="101">
        <v>4</v>
      </c>
      <c r="V46" s="101">
        <v>4</v>
      </c>
      <c r="W46" s="101">
        <v>4</v>
      </c>
      <c r="X46" s="101">
        <v>4</v>
      </c>
    </row>
    <row r="47" spans="1:24" ht="18.75">
      <c r="A47" s="99">
        <v>1</v>
      </c>
      <c r="B47" s="99" t="s">
        <v>257</v>
      </c>
      <c r="C47" s="99" t="s">
        <v>351</v>
      </c>
      <c r="D47" s="105" t="s">
        <v>342</v>
      </c>
      <c r="E47" s="99" t="s">
        <v>353</v>
      </c>
      <c r="F47" s="103">
        <f>Q47/Q46</f>
        <v>437.5</v>
      </c>
      <c r="G47" s="103">
        <f>Q47*10/100</f>
        <v>350</v>
      </c>
      <c r="H47" s="103"/>
      <c r="I47" s="103"/>
      <c r="J47" s="103"/>
      <c r="K47" s="103"/>
      <c r="L47" s="103"/>
      <c r="M47" s="103"/>
      <c r="N47" s="103"/>
      <c r="O47" s="103"/>
      <c r="P47" s="103"/>
      <c r="Q47" s="103">
        <v>3500</v>
      </c>
      <c r="R47" s="103"/>
      <c r="S47" s="103"/>
      <c r="T47" s="103"/>
      <c r="U47" s="103"/>
      <c r="V47" s="103"/>
      <c r="W47" s="103"/>
      <c r="X47" s="103"/>
    </row>
    <row r="48" spans="1:24" ht="18.75">
      <c r="A48" s="178" t="s">
        <v>354</v>
      </c>
      <c r="B48" s="154"/>
      <c r="C48" s="154"/>
      <c r="D48" s="154"/>
      <c r="E48" s="154"/>
      <c r="F48" s="154"/>
      <c r="G48" s="155"/>
      <c r="H48" s="99" t="s">
        <v>344</v>
      </c>
      <c r="I48" s="99" t="s">
        <v>263</v>
      </c>
      <c r="J48" s="99" t="s">
        <v>242</v>
      </c>
      <c r="K48" s="99" t="s">
        <v>248</v>
      </c>
      <c r="L48" s="99" t="s">
        <v>339</v>
      </c>
      <c r="M48" s="99" t="s">
        <v>264</v>
      </c>
      <c r="N48" s="99" t="s">
        <v>265</v>
      </c>
      <c r="O48" s="99" t="s">
        <v>340</v>
      </c>
      <c r="P48" s="99" t="s">
        <v>247</v>
      </c>
      <c r="Q48" s="99" t="s">
        <v>341</v>
      </c>
      <c r="R48" s="99" t="s">
        <v>250</v>
      </c>
      <c r="S48" s="99" t="s">
        <v>251</v>
      </c>
      <c r="T48" s="99" t="s">
        <v>252</v>
      </c>
      <c r="U48" s="99" t="s">
        <v>253</v>
      </c>
      <c r="V48" s="99" t="s">
        <v>254</v>
      </c>
      <c r="W48" s="99" t="s">
        <v>255</v>
      </c>
      <c r="X48" s="99" t="s">
        <v>256</v>
      </c>
    </row>
    <row r="49" spans="1:24">
      <c r="A49" s="156"/>
      <c r="B49" s="157"/>
      <c r="C49" s="157"/>
      <c r="D49" s="157"/>
      <c r="E49" s="157"/>
      <c r="F49" s="157"/>
      <c r="G49" s="112"/>
      <c r="H49" s="101">
        <v>8</v>
      </c>
      <c r="I49" s="101">
        <v>8</v>
      </c>
      <c r="J49" s="101">
        <v>8</v>
      </c>
      <c r="K49" s="101">
        <v>8</v>
      </c>
      <c r="L49" s="101">
        <v>9</v>
      </c>
      <c r="M49" s="101">
        <v>8</v>
      </c>
      <c r="N49" s="101">
        <v>8</v>
      </c>
      <c r="O49" s="101">
        <v>8</v>
      </c>
      <c r="P49" s="101">
        <v>8</v>
      </c>
      <c r="Q49" s="101">
        <v>8</v>
      </c>
      <c r="R49" s="101">
        <v>4</v>
      </c>
      <c r="S49" s="101">
        <v>4</v>
      </c>
      <c r="T49" s="101">
        <v>4</v>
      </c>
      <c r="U49" s="101">
        <v>4</v>
      </c>
      <c r="V49" s="101">
        <v>4</v>
      </c>
      <c r="W49" s="101">
        <v>4</v>
      </c>
      <c r="X49" s="101">
        <v>4</v>
      </c>
    </row>
    <row r="50" spans="1:24" ht="18.75">
      <c r="A50" s="99">
        <v>1</v>
      </c>
      <c r="B50" s="99" t="s">
        <v>257</v>
      </c>
      <c r="C50" s="99" t="s">
        <v>355</v>
      </c>
      <c r="D50" s="105" t="s">
        <v>342</v>
      </c>
      <c r="E50" s="99" t="s">
        <v>34</v>
      </c>
      <c r="F50" s="103">
        <f>J50/J49</f>
        <v>550</v>
      </c>
      <c r="G50" s="103">
        <f>J50*10/100</f>
        <v>440</v>
      </c>
      <c r="H50" s="103"/>
      <c r="I50" s="103"/>
      <c r="J50" s="104">
        <v>4400</v>
      </c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</row>
    <row r="51" spans="1:24" ht="18.75">
      <c r="A51" s="100">
        <v>2</v>
      </c>
      <c r="B51" s="99" t="s">
        <v>257</v>
      </c>
      <c r="C51" s="99" t="s">
        <v>355</v>
      </c>
      <c r="D51" s="105" t="s">
        <v>342</v>
      </c>
      <c r="E51" s="99" t="s">
        <v>34</v>
      </c>
      <c r="F51" s="103">
        <f>J51/J49</f>
        <v>550</v>
      </c>
      <c r="G51" s="103">
        <f>J51*10/100</f>
        <v>440</v>
      </c>
      <c r="H51" s="103"/>
      <c r="I51" s="103"/>
      <c r="J51" s="104">
        <v>4400</v>
      </c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</row>
    <row r="52" spans="1:24" ht="12.75">
      <c r="A52" s="179" t="s">
        <v>356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9"/>
    </row>
    <row r="53" spans="1:24" ht="18.75">
      <c r="A53" s="178" t="s">
        <v>357</v>
      </c>
      <c r="B53" s="154"/>
      <c r="C53" s="154"/>
      <c r="D53" s="154"/>
      <c r="E53" s="154"/>
      <c r="F53" s="154"/>
      <c r="G53" s="155"/>
      <c r="H53" s="99" t="s">
        <v>262</v>
      </c>
      <c r="I53" s="99" t="s">
        <v>263</v>
      </c>
      <c r="J53" s="99" t="s">
        <v>242</v>
      </c>
      <c r="K53" s="99" t="s">
        <v>248</v>
      </c>
      <c r="L53" s="99" t="s">
        <v>339</v>
      </c>
      <c r="M53" s="99" t="s">
        <v>264</v>
      </c>
      <c r="N53" s="99" t="s">
        <v>265</v>
      </c>
      <c r="O53" s="99" t="s">
        <v>340</v>
      </c>
      <c r="P53" s="99" t="s">
        <v>247</v>
      </c>
      <c r="Q53" s="99" t="s">
        <v>341</v>
      </c>
      <c r="R53" s="99" t="s">
        <v>250</v>
      </c>
      <c r="S53" s="99" t="s">
        <v>251</v>
      </c>
      <c r="T53" s="99" t="s">
        <v>252</v>
      </c>
      <c r="U53" s="99" t="s">
        <v>253</v>
      </c>
      <c r="V53" s="99" t="s">
        <v>254</v>
      </c>
      <c r="W53" s="99" t="s">
        <v>254</v>
      </c>
      <c r="X53" s="99" t="s">
        <v>256</v>
      </c>
    </row>
    <row r="54" spans="1:24">
      <c r="A54" s="156"/>
      <c r="B54" s="157"/>
      <c r="C54" s="157"/>
      <c r="D54" s="157"/>
      <c r="E54" s="157"/>
      <c r="F54" s="157"/>
      <c r="G54" s="112"/>
      <c r="H54" s="101">
        <v>8</v>
      </c>
      <c r="I54" s="101">
        <v>8</v>
      </c>
      <c r="J54" s="101">
        <v>8</v>
      </c>
      <c r="K54" s="101">
        <v>8</v>
      </c>
      <c r="L54" s="101">
        <v>9</v>
      </c>
      <c r="M54" s="101">
        <v>8</v>
      </c>
      <c r="N54" s="101">
        <v>8</v>
      </c>
      <c r="O54" s="101">
        <v>8</v>
      </c>
      <c r="P54" s="101">
        <v>8</v>
      </c>
      <c r="Q54" s="101">
        <v>8</v>
      </c>
      <c r="R54" s="101">
        <v>1</v>
      </c>
      <c r="S54" s="101">
        <v>4</v>
      </c>
      <c r="T54" s="101">
        <v>4</v>
      </c>
      <c r="U54" s="101">
        <v>4</v>
      </c>
      <c r="V54" s="101">
        <v>4</v>
      </c>
      <c r="W54" s="101">
        <v>1</v>
      </c>
      <c r="X54" s="101">
        <v>4</v>
      </c>
    </row>
    <row r="55" spans="1:24" ht="18.75">
      <c r="A55" s="99">
        <v>1</v>
      </c>
      <c r="B55" s="99" t="s">
        <v>257</v>
      </c>
      <c r="C55" s="99" t="s">
        <v>358</v>
      </c>
      <c r="D55" s="102" t="s">
        <v>342</v>
      </c>
      <c r="E55" s="99" t="s">
        <v>34</v>
      </c>
      <c r="F55" s="103">
        <f>I55/I54</f>
        <v>637.5</v>
      </c>
      <c r="G55" s="103">
        <f t="shared" ref="G55:G61" si="5">I55*10/100</f>
        <v>510</v>
      </c>
      <c r="H55" s="103"/>
      <c r="I55" s="104">
        <v>5100</v>
      </c>
      <c r="J55" s="103"/>
      <c r="K55" s="103"/>
      <c r="L55" s="103"/>
      <c r="M55" s="103"/>
      <c r="N55" s="103"/>
      <c r="O55" s="103"/>
      <c r="P55" s="103"/>
      <c r="Q55" s="103"/>
      <c r="R55" s="103"/>
      <c r="S55" s="104">
        <v>3100</v>
      </c>
      <c r="T55" s="103"/>
      <c r="U55" s="103">
        <v>3100</v>
      </c>
      <c r="V55" s="103"/>
      <c r="W55" s="103"/>
      <c r="X55" s="103"/>
    </row>
    <row r="56" spans="1:24" ht="18.75">
      <c r="A56" s="99">
        <v>2</v>
      </c>
      <c r="B56" s="99" t="s">
        <v>257</v>
      </c>
      <c r="C56" s="99" t="s">
        <v>358</v>
      </c>
      <c r="D56" s="102" t="s">
        <v>342</v>
      </c>
      <c r="E56" s="99" t="s">
        <v>34</v>
      </c>
      <c r="F56" s="103">
        <f>I56/I54</f>
        <v>637.5</v>
      </c>
      <c r="G56" s="103">
        <f t="shared" si="5"/>
        <v>510</v>
      </c>
      <c r="H56" s="103"/>
      <c r="I56" s="104">
        <v>5100</v>
      </c>
      <c r="J56" s="103"/>
      <c r="K56" s="103"/>
      <c r="L56" s="103"/>
      <c r="M56" s="103"/>
      <c r="N56" s="103"/>
      <c r="O56" s="103"/>
      <c r="P56" s="103"/>
      <c r="Q56" s="103"/>
      <c r="R56" s="103"/>
      <c r="S56" s="104">
        <v>3100</v>
      </c>
      <c r="T56" s="103"/>
      <c r="U56" s="103">
        <v>3100</v>
      </c>
      <c r="V56" s="103"/>
      <c r="W56" s="103"/>
      <c r="X56" s="103"/>
    </row>
    <row r="57" spans="1:24" ht="18.75">
      <c r="A57" s="99">
        <v>3</v>
      </c>
      <c r="B57" s="99" t="s">
        <v>257</v>
      </c>
      <c r="C57" s="99" t="s">
        <v>358</v>
      </c>
      <c r="D57" s="102" t="s">
        <v>342</v>
      </c>
      <c r="E57" s="99" t="s">
        <v>34</v>
      </c>
      <c r="F57" s="103">
        <f>I57/I54</f>
        <v>637.5</v>
      </c>
      <c r="G57" s="103">
        <f t="shared" si="5"/>
        <v>510</v>
      </c>
      <c r="H57" s="103"/>
      <c r="I57" s="104">
        <v>5100</v>
      </c>
      <c r="J57" s="103"/>
      <c r="K57" s="103"/>
      <c r="L57" s="103"/>
      <c r="M57" s="103"/>
      <c r="N57" s="103"/>
      <c r="O57" s="103"/>
      <c r="P57" s="103"/>
      <c r="Q57" s="103"/>
      <c r="R57" s="103"/>
      <c r="S57" s="104">
        <v>3100</v>
      </c>
      <c r="T57" s="103"/>
      <c r="U57" s="103">
        <v>3100</v>
      </c>
      <c r="V57" s="103"/>
      <c r="W57" s="103"/>
      <c r="X57" s="103"/>
    </row>
    <row r="58" spans="1:24" ht="18.75">
      <c r="A58" s="99">
        <v>4</v>
      </c>
      <c r="B58" s="99" t="s">
        <v>257</v>
      </c>
      <c r="C58" s="99" t="s">
        <v>358</v>
      </c>
      <c r="D58" s="102" t="s">
        <v>342</v>
      </c>
      <c r="E58" s="99" t="s">
        <v>34</v>
      </c>
      <c r="F58" s="103">
        <f>I58/I54</f>
        <v>637.5</v>
      </c>
      <c r="G58" s="103">
        <f t="shared" si="5"/>
        <v>510</v>
      </c>
      <c r="H58" s="103"/>
      <c r="I58" s="104">
        <v>5100</v>
      </c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>
        <v>3100</v>
      </c>
      <c r="V58" s="103"/>
      <c r="W58" s="103"/>
      <c r="X58" s="103">
        <v>3100</v>
      </c>
    </row>
    <row r="59" spans="1:24" ht="18.75">
      <c r="A59" s="99">
        <v>5</v>
      </c>
      <c r="B59" s="99" t="s">
        <v>257</v>
      </c>
      <c r="C59" s="99" t="s">
        <v>358</v>
      </c>
      <c r="D59" s="102" t="s">
        <v>342</v>
      </c>
      <c r="E59" s="99" t="s">
        <v>34</v>
      </c>
      <c r="F59" s="103">
        <f>I59/I54</f>
        <v>637.5</v>
      </c>
      <c r="G59" s="103">
        <f t="shared" si="5"/>
        <v>510</v>
      </c>
      <c r="H59" s="103"/>
      <c r="I59" s="104">
        <v>5100</v>
      </c>
      <c r="J59" s="103"/>
      <c r="K59" s="103"/>
      <c r="L59" s="103"/>
      <c r="M59" s="103"/>
      <c r="N59" s="103"/>
      <c r="O59" s="104"/>
      <c r="P59" s="103"/>
      <c r="Q59" s="103"/>
      <c r="R59" s="103"/>
      <c r="S59" s="103"/>
      <c r="T59" s="103"/>
      <c r="U59" s="104">
        <v>3100</v>
      </c>
      <c r="V59" s="103"/>
      <c r="W59" s="103"/>
      <c r="X59" s="103">
        <v>3100</v>
      </c>
    </row>
    <row r="60" spans="1:24" ht="18.75">
      <c r="A60" s="100">
        <v>5</v>
      </c>
      <c r="B60" s="100" t="s">
        <v>359</v>
      </c>
      <c r="C60" s="99" t="s">
        <v>358</v>
      </c>
      <c r="D60" s="102" t="s">
        <v>342</v>
      </c>
      <c r="E60" s="99" t="s">
        <v>34</v>
      </c>
      <c r="F60" s="103">
        <f>I60/I54</f>
        <v>637.5</v>
      </c>
      <c r="G60" s="103">
        <f t="shared" si="5"/>
        <v>510</v>
      </c>
      <c r="H60" s="103"/>
      <c r="I60" s="104">
        <v>5100</v>
      </c>
      <c r="J60" s="103"/>
      <c r="K60" s="103"/>
      <c r="L60" s="103"/>
      <c r="M60" s="103"/>
      <c r="N60" s="103"/>
      <c r="O60" s="104"/>
      <c r="P60" s="103"/>
      <c r="Q60" s="103"/>
      <c r="R60" s="103"/>
      <c r="S60" s="104"/>
      <c r="T60" s="103"/>
      <c r="U60" s="104">
        <v>3100</v>
      </c>
      <c r="V60" s="103"/>
      <c r="W60" s="103"/>
      <c r="X60" s="104">
        <v>3100</v>
      </c>
    </row>
    <row r="61" spans="1:24" ht="18.75">
      <c r="A61" s="99">
        <v>6</v>
      </c>
      <c r="B61" s="99" t="s">
        <v>257</v>
      </c>
      <c r="C61" s="99" t="s">
        <v>358</v>
      </c>
      <c r="D61" s="102" t="s">
        <v>342</v>
      </c>
      <c r="E61" s="99" t="s">
        <v>34</v>
      </c>
      <c r="F61" s="103">
        <f>I61/I54</f>
        <v>637.5</v>
      </c>
      <c r="G61" s="103">
        <f t="shared" si="5"/>
        <v>510</v>
      </c>
      <c r="H61" s="103"/>
      <c r="I61" s="104">
        <v>5100</v>
      </c>
      <c r="J61" s="103"/>
      <c r="K61" s="103"/>
      <c r="L61" s="103"/>
      <c r="M61" s="103"/>
      <c r="N61" s="103"/>
      <c r="O61" s="103"/>
      <c r="P61" s="103"/>
      <c r="Q61" s="103"/>
      <c r="R61" s="103"/>
      <c r="S61" s="104">
        <v>3100</v>
      </c>
      <c r="T61" s="103"/>
      <c r="U61" s="103">
        <v>3100</v>
      </c>
      <c r="V61" s="103"/>
      <c r="W61" s="103"/>
      <c r="X61" s="103"/>
    </row>
    <row r="62" spans="1:24" ht="12.75">
      <c r="A62" s="179" t="s">
        <v>360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9"/>
    </row>
    <row r="63" spans="1:24" ht="18.75">
      <c r="A63" s="178" t="s">
        <v>361</v>
      </c>
      <c r="B63" s="154"/>
      <c r="C63" s="154"/>
      <c r="D63" s="154"/>
      <c r="E63" s="154"/>
      <c r="F63" s="154"/>
      <c r="G63" s="155"/>
      <c r="H63" s="99" t="s">
        <v>262</v>
      </c>
      <c r="I63" s="99" t="s">
        <v>263</v>
      </c>
      <c r="J63" s="99" t="s">
        <v>242</v>
      </c>
      <c r="K63" s="99" t="s">
        <v>248</v>
      </c>
      <c r="L63" s="99" t="s">
        <v>339</v>
      </c>
      <c r="M63" s="99" t="s">
        <v>264</v>
      </c>
      <c r="N63" s="99" t="s">
        <v>265</v>
      </c>
      <c r="O63" s="99" t="s">
        <v>340</v>
      </c>
      <c r="P63" s="99" t="s">
        <v>247</v>
      </c>
      <c r="Q63" s="99" t="s">
        <v>341</v>
      </c>
      <c r="R63" s="99" t="s">
        <v>250</v>
      </c>
      <c r="S63" s="99" t="s">
        <v>251</v>
      </c>
      <c r="T63" s="99" t="s">
        <v>252</v>
      </c>
      <c r="U63" s="99" t="s">
        <v>253</v>
      </c>
      <c r="V63" s="99" t="s">
        <v>254</v>
      </c>
      <c r="W63" s="99" t="s">
        <v>255</v>
      </c>
      <c r="X63" s="99" t="s">
        <v>256</v>
      </c>
    </row>
    <row r="64" spans="1:24">
      <c r="A64" s="156"/>
      <c r="B64" s="157"/>
      <c r="C64" s="157"/>
      <c r="D64" s="157"/>
      <c r="E64" s="157"/>
      <c r="F64" s="157"/>
      <c r="G64" s="112"/>
      <c r="H64" s="101">
        <v>8</v>
      </c>
      <c r="I64" s="101">
        <v>8</v>
      </c>
      <c r="J64" s="101">
        <v>8</v>
      </c>
      <c r="K64" s="101">
        <v>8</v>
      </c>
      <c r="L64" s="101">
        <v>9</v>
      </c>
      <c r="M64" s="101">
        <v>8</v>
      </c>
      <c r="N64" s="101">
        <v>8</v>
      </c>
      <c r="O64" s="101">
        <v>8</v>
      </c>
      <c r="P64" s="101">
        <v>8</v>
      </c>
      <c r="Q64" s="101">
        <v>8</v>
      </c>
      <c r="R64" s="101">
        <v>4</v>
      </c>
      <c r="S64" s="101">
        <v>4</v>
      </c>
      <c r="T64" s="101">
        <v>4</v>
      </c>
      <c r="U64" s="101">
        <v>4</v>
      </c>
      <c r="V64" s="101">
        <v>4</v>
      </c>
      <c r="W64" s="101">
        <v>4</v>
      </c>
      <c r="X64" s="101">
        <v>8</v>
      </c>
    </row>
    <row r="65" spans="1:24" ht="18.75">
      <c r="A65" s="99">
        <v>1</v>
      </c>
      <c r="B65" s="99" t="s">
        <v>257</v>
      </c>
      <c r="C65" s="99" t="s">
        <v>362</v>
      </c>
      <c r="D65" s="105" t="s">
        <v>342</v>
      </c>
      <c r="E65" s="99" t="s">
        <v>22</v>
      </c>
      <c r="F65" s="103">
        <f>X65/X64</f>
        <v>600</v>
      </c>
      <c r="G65" s="103">
        <f t="shared" ref="G65:G66" si="6">X65*10/100</f>
        <v>480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>
        <v>4800</v>
      </c>
    </row>
    <row r="66" spans="1:24" ht="18.75">
      <c r="A66" s="99">
        <v>2</v>
      </c>
      <c r="B66" s="99" t="s">
        <v>257</v>
      </c>
      <c r="C66" s="99" t="s">
        <v>362</v>
      </c>
      <c r="D66" s="105" t="s">
        <v>342</v>
      </c>
      <c r="E66" s="99" t="s">
        <v>34</v>
      </c>
      <c r="F66" s="103">
        <f>X66/X64</f>
        <v>637.5</v>
      </c>
      <c r="G66" s="103">
        <f t="shared" si="6"/>
        <v>510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4">
        <v>5100</v>
      </c>
    </row>
    <row r="67" spans="1:24" ht="18.75">
      <c r="A67" s="178" t="s">
        <v>363</v>
      </c>
      <c r="B67" s="154"/>
      <c r="C67" s="154"/>
      <c r="D67" s="154"/>
      <c r="E67" s="154"/>
      <c r="F67" s="154"/>
      <c r="G67" s="155"/>
      <c r="H67" s="99" t="s">
        <v>262</v>
      </c>
      <c r="I67" s="99" t="s">
        <v>263</v>
      </c>
      <c r="J67" s="99" t="s">
        <v>242</v>
      </c>
      <c r="K67" s="99" t="s">
        <v>248</v>
      </c>
      <c r="L67" s="99" t="s">
        <v>339</v>
      </c>
      <c r="M67" s="99" t="s">
        <v>264</v>
      </c>
      <c r="N67" s="99" t="s">
        <v>265</v>
      </c>
      <c r="O67" s="99" t="s">
        <v>340</v>
      </c>
      <c r="P67" s="99" t="s">
        <v>247</v>
      </c>
      <c r="Q67" s="99" t="s">
        <v>341</v>
      </c>
      <c r="R67" s="99" t="s">
        <v>250</v>
      </c>
      <c r="S67" s="99" t="s">
        <v>251</v>
      </c>
      <c r="T67" s="99" t="s">
        <v>252</v>
      </c>
      <c r="U67" s="99" t="s">
        <v>253</v>
      </c>
      <c r="V67" s="99" t="s">
        <v>254</v>
      </c>
      <c r="W67" s="99" t="s">
        <v>255</v>
      </c>
      <c r="X67" s="99" t="s">
        <v>256</v>
      </c>
    </row>
    <row r="68" spans="1:24">
      <c r="A68" s="156"/>
      <c r="B68" s="157"/>
      <c r="C68" s="157"/>
      <c r="D68" s="157"/>
      <c r="E68" s="157"/>
      <c r="F68" s="157"/>
      <c r="G68" s="112"/>
      <c r="H68" s="101">
        <v>8</v>
      </c>
      <c r="I68" s="101">
        <v>8</v>
      </c>
      <c r="J68" s="101">
        <v>8</v>
      </c>
      <c r="K68" s="101">
        <v>8</v>
      </c>
      <c r="L68" s="101">
        <v>9</v>
      </c>
      <c r="M68" s="101">
        <v>8</v>
      </c>
      <c r="N68" s="101">
        <v>8</v>
      </c>
      <c r="O68" s="101">
        <v>8</v>
      </c>
      <c r="P68" s="101">
        <v>8</v>
      </c>
      <c r="Q68" s="101">
        <v>8</v>
      </c>
      <c r="R68" s="101">
        <v>4</v>
      </c>
      <c r="S68" s="101">
        <v>4</v>
      </c>
      <c r="T68" s="101">
        <v>4</v>
      </c>
      <c r="U68" s="101">
        <v>4</v>
      </c>
      <c r="V68" s="101">
        <v>4</v>
      </c>
      <c r="W68" s="101">
        <v>4</v>
      </c>
      <c r="X68" s="101">
        <v>8</v>
      </c>
    </row>
    <row r="69" spans="1:24" ht="54" customHeight="1">
      <c r="A69" s="99">
        <v>1</v>
      </c>
      <c r="B69" s="99" t="s">
        <v>257</v>
      </c>
      <c r="C69" s="99" t="s">
        <v>362</v>
      </c>
      <c r="D69" s="105" t="s">
        <v>342</v>
      </c>
      <c r="E69" s="99" t="s">
        <v>167</v>
      </c>
      <c r="F69" s="103">
        <f>I69/I68</f>
        <v>1050</v>
      </c>
      <c r="G69" s="103">
        <f>I69*10/100</f>
        <v>840</v>
      </c>
      <c r="H69" s="103"/>
      <c r="I69" s="104">
        <v>8400</v>
      </c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</row>
    <row r="70" spans="1:24" ht="35.25" customHeight="1">
      <c r="A70" s="179" t="s">
        <v>364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9"/>
    </row>
    <row r="71" spans="1:24" ht="18.75">
      <c r="A71" s="178" t="s">
        <v>365</v>
      </c>
      <c r="B71" s="154"/>
      <c r="C71" s="154"/>
      <c r="D71" s="154"/>
      <c r="E71" s="154"/>
      <c r="F71" s="154"/>
      <c r="G71" s="155"/>
      <c r="H71" s="99" t="s">
        <v>262</v>
      </c>
      <c r="I71" s="99" t="s">
        <v>263</v>
      </c>
      <c r="J71" s="99" t="s">
        <v>242</v>
      </c>
      <c r="K71" s="99" t="s">
        <v>248</v>
      </c>
      <c r="L71" s="99" t="s">
        <v>339</v>
      </c>
      <c r="M71" s="99" t="s">
        <v>264</v>
      </c>
      <c r="N71" s="99" t="s">
        <v>265</v>
      </c>
      <c r="O71" s="99" t="s">
        <v>340</v>
      </c>
      <c r="P71" s="99" t="s">
        <v>247</v>
      </c>
      <c r="Q71" s="99" t="s">
        <v>341</v>
      </c>
      <c r="R71" s="99" t="s">
        <v>250</v>
      </c>
      <c r="S71" s="99" t="s">
        <v>251</v>
      </c>
      <c r="T71" s="99" t="s">
        <v>252</v>
      </c>
      <c r="U71" s="99" t="s">
        <v>253</v>
      </c>
      <c r="V71" s="99" t="s">
        <v>254</v>
      </c>
      <c r="W71" s="99" t="s">
        <v>255</v>
      </c>
      <c r="X71" s="99" t="s">
        <v>256</v>
      </c>
    </row>
    <row r="72" spans="1:24" ht="28.5" customHeight="1">
      <c r="A72" s="156"/>
      <c r="B72" s="157"/>
      <c r="C72" s="157"/>
      <c r="D72" s="157"/>
      <c r="E72" s="157"/>
      <c r="F72" s="157"/>
      <c r="G72" s="112"/>
      <c r="H72" s="101">
        <v>8</v>
      </c>
      <c r="I72" s="101">
        <v>8</v>
      </c>
      <c r="J72" s="101">
        <v>8</v>
      </c>
      <c r="K72" s="101">
        <v>8</v>
      </c>
      <c r="L72" s="101">
        <v>9</v>
      </c>
      <c r="M72" s="101">
        <v>8</v>
      </c>
      <c r="N72" s="101">
        <v>8</v>
      </c>
      <c r="O72" s="101">
        <v>8</v>
      </c>
      <c r="P72" s="101">
        <v>8</v>
      </c>
      <c r="Q72" s="101">
        <v>8</v>
      </c>
      <c r="R72" s="101">
        <v>4</v>
      </c>
      <c r="S72" s="101">
        <v>4</v>
      </c>
      <c r="T72" s="101">
        <v>4</v>
      </c>
      <c r="U72" s="101">
        <v>4</v>
      </c>
      <c r="V72" s="101">
        <v>4</v>
      </c>
      <c r="W72" s="101">
        <v>4</v>
      </c>
      <c r="X72" s="101">
        <v>4</v>
      </c>
    </row>
    <row r="73" spans="1:24" ht="18.75">
      <c r="A73" s="99">
        <v>1</v>
      </c>
      <c r="B73" s="99" t="s">
        <v>257</v>
      </c>
      <c r="C73" s="99" t="s">
        <v>366</v>
      </c>
      <c r="D73" s="105" t="s">
        <v>342</v>
      </c>
      <c r="E73" s="99" t="s">
        <v>64</v>
      </c>
      <c r="F73" s="103">
        <f>I73/I72</f>
        <v>812.5</v>
      </c>
      <c r="G73" s="103">
        <f t="shared" ref="G73:G77" si="7">I73*10/100</f>
        <v>650</v>
      </c>
      <c r="H73" s="103"/>
      <c r="I73" s="103">
        <v>6500</v>
      </c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</row>
    <row r="74" spans="1:24" ht="18.75">
      <c r="A74" s="99">
        <v>2</v>
      </c>
      <c r="B74" s="99" t="s">
        <v>257</v>
      </c>
      <c r="C74" s="99" t="s">
        <v>366</v>
      </c>
      <c r="D74" s="105" t="s">
        <v>342</v>
      </c>
      <c r="E74" s="99" t="s">
        <v>64</v>
      </c>
      <c r="F74" s="103">
        <f>I74/I72</f>
        <v>812.5</v>
      </c>
      <c r="G74" s="103">
        <f t="shared" si="7"/>
        <v>650</v>
      </c>
      <c r="H74" s="103"/>
      <c r="I74" s="103">
        <v>6500</v>
      </c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</row>
    <row r="75" spans="1:24" ht="18.75">
      <c r="A75" s="99">
        <v>3</v>
      </c>
      <c r="B75" s="99" t="s">
        <v>257</v>
      </c>
      <c r="C75" s="99" t="s">
        <v>366</v>
      </c>
      <c r="D75" s="105" t="s">
        <v>342</v>
      </c>
      <c r="E75" s="99" t="s">
        <v>64</v>
      </c>
      <c r="F75" s="103">
        <f>I75/I72</f>
        <v>812.5</v>
      </c>
      <c r="G75" s="103">
        <f t="shared" si="7"/>
        <v>650</v>
      </c>
      <c r="H75" s="103"/>
      <c r="I75" s="103">
        <v>6500</v>
      </c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</row>
    <row r="76" spans="1:24" ht="18.75">
      <c r="A76" s="99">
        <v>4</v>
      </c>
      <c r="B76" s="99" t="s">
        <v>257</v>
      </c>
      <c r="C76" s="99" t="s">
        <v>366</v>
      </c>
      <c r="D76" s="105" t="s">
        <v>342</v>
      </c>
      <c r="E76" s="99" t="s">
        <v>64</v>
      </c>
      <c r="F76" s="103">
        <f>I76/I72</f>
        <v>812.5</v>
      </c>
      <c r="G76" s="103">
        <f t="shared" si="7"/>
        <v>650</v>
      </c>
      <c r="H76" s="103"/>
      <c r="I76" s="103">
        <v>6500</v>
      </c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</row>
    <row r="77" spans="1:24" ht="18.75">
      <c r="A77" s="99">
        <v>5</v>
      </c>
      <c r="B77" s="99" t="s">
        <v>257</v>
      </c>
      <c r="C77" s="99" t="s">
        <v>366</v>
      </c>
      <c r="D77" s="105" t="s">
        <v>342</v>
      </c>
      <c r="E77" s="99" t="s">
        <v>64</v>
      </c>
      <c r="F77" s="103">
        <f>I77/I72</f>
        <v>812.5</v>
      </c>
      <c r="G77" s="103">
        <f t="shared" si="7"/>
        <v>650</v>
      </c>
      <c r="H77" s="103"/>
      <c r="I77" s="103">
        <v>6500</v>
      </c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</row>
    <row r="78" spans="1:24" ht="18.75">
      <c r="A78" s="99">
        <v>6</v>
      </c>
      <c r="B78" s="99" t="s">
        <v>257</v>
      </c>
      <c r="C78" s="99" t="s">
        <v>366</v>
      </c>
      <c r="D78" s="105" t="s">
        <v>342</v>
      </c>
      <c r="E78" s="99" t="s">
        <v>64</v>
      </c>
      <c r="F78" s="103">
        <f>J78/J72</f>
        <v>812.5</v>
      </c>
      <c r="G78" s="103">
        <f t="shared" ref="G78:G81" si="8">J78*10/100</f>
        <v>650</v>
      </c>
      <c r="H78" s="103"/>
      <c r="I78" s="103"/>
      <c r="J78" s="103">
        <v>6500</v>
      </c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</row>
    <row r="79" spans="1:24" ht="18.75">
      <c r="A79" s="99">
        <v>7</v>
      </c>
      <c r="B79" s="99" t="s">
        <v>257</v>
      </c>
      <c r="C79" s="99" t="s">
        <v>366</v>
      </c>
      <c r="D79" s="105" t="s">
        <v>342</v>
      </c>
      <c r="E79" s="99" t="s">
        <v>64</v>
      </c>
      <c r="F79" s="103">
        <f>J79/J72</f>
        <v>812.5</v>
      </c>
      <c r="G79" s="103">
        <f t="shared" si="8"/>
        <v>650</v>
      </c>
      <c r="H79" s="103"/>
      <c r="I79" s="103"/>
      <c r="J79" s="103">
        <v>6500</v>
      </c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</row>
    <row r="80" spans="1:24" ht="18.75">
      <c r="A80" s="99">
        <v>8</v>
      </c>
      <c r="B80" s="99" t="s">
        <v>257</v>
      </c>
      <c r="C80" s="99" t="s">
        <v>366</v>
      </c>
      <c r="D80" s="105" t="s">
        <v>342</v>
      </c>
      <c r="E80" s="99" t="s">
        <v>64</v>
      </c>
      <c r="F80" s="103">
        <f>J80/J72</f>
        <v>812.5</v>
      </c>
      <c r="G80" s="103">
        <f t="shared" si="8"/>
        <v>650</v>
      </c>
      <c r="H80" s="103"/>
      <c r="I80" s="103"/>
      <c r="J80" s="103">
        <v>6500</v>
      </c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</row>
    <row r="81" spans="1:24" ht="18.75">
      <c r="A81" s="99">
        <v>9</v>
      </c>
      <c r="B81" s="99" t="s">
        <v>257</v>
      </c>
      <c r="C81" s="99" t="s">
        <v>366</v>
      </c>
      <c r="D81" s="105" t="s">
        <v>342</v>
      </c>
      <c r="E81" s="99" t="s">
        <v>64</v>
      </c>
      <c r="F81" s="103">
        <f>J81/J72</f>
        <v>812.5</v>
      </c>
      <c r="G81" s="103">
        <f t="shared" si="8"/>
        <v>650</v>
      </c>
      <c r="H81" s="103"/>
      <c r="I81" s="103"/>
      <c r="J81" s="103">
        <v>6500</v>
      </c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</row>
    <row r="82" spans="1:24" ht="18.75">
      <c r="A82" s="178" t="s">
        <v>367</v>
      </c>
      <c r="B82" s="154"/>
      <c r="C82" s="154"/>
      <c r="D82" s="154"/>
      <c r="E82" s="154"/>
      <c r="F82" s="154"/>
      <c r="G82" s="155"/>
      <c r="H82" s="99" t="s">
        <v>344</v>
      </c>
      <c r="I82" s="99" t="s">
        <v>263</v>
      </c>
      <c r="J82" s="99" t="s">
        <v>242</v>
      </c>
      <c r="K82" s="99" t="s">
        <v>248</v>
      </c>
      <c r="L82" s="99" t="s">
        <v>339</v>
      </c>
      <c r="M82" s="99" t="s">
        <v>264</v>
      </c>
      <c r="N82" s="99" t="s">
        <v>265</v>
      </c>
      <c r="O82" s="99" t="s">
        <v>340</v>
      </c>
      <c r="P82" s="99" t="s">
        <v>246</v>
      </c>
      <c r="Q82" s="99" t="s">
        <v>341</v>
      </c>
      <c r="R82" s="99" t="s">
        <v>250</v>
      </c>
      <c r="S82" s="99" t="s">
        <v>251</v>
      </c>
      <c r="T82" s="99" t="s">
        <v>252</v>
      </c>
      <c r="U82" s="99" t="s">
        <v>253</v>
      </c>
      <c r="V82" s="99" t="s">
        <v>254</v>
      </c>
      <c r="W82" s="99" t="s">
        <v>255</v>
      </c>
      <c r="X82" s="99" t="s">
        <v>256</v>
      </c>
    </row>
    <row r="83" spans="1:24">
      <c r="A83" s="156"/>
      <c r="B83" s="157"/>
      <c r="C83" s="157"/>
      <c r="D83" s="157"/>
      <c r="E83" s="157"/>
      <c r="F83" s="157"/>
      <c r="G83" s="112"/>
      <c r="H83" s="101">
        <v>8</v>
      </c>
      <c r="I83" s="101">
        <v>8</v>
      </c>
      <c r="J83" s="101">
        <v>8</v>
      </c>
      <c r="K83" s="101">
        <v>8</v>
      </c>
      <c r="L83" s="101">
        <v>9</v>
      </c>
      <c r="M83" s="101">
        <v>8</v>
      </c>
      <c r="N83" s="101">
        <v>8</v>
      </c>
      <c r="O83" s="101">
        <v>8</v>
      </c>
      <c r="P83" s="101">
        <v>8</v>
      </c>
      <c r="Q83" s="101">
        <v>8</v>
      </c>
      <c r="R83" s="101">
        <v>4</v>
      </c>
      <c r="S83" s="101">
        <v>4</v>
      </c>
      <c r="T83" s="101">
        <v>4</v>
      </c>
      <c r="U83" s="101">
        <v>4</v>
      </c>
      <c r="V83" s="101">
        <v>4</v>
      </c>
      <c r="W83" s="101">
        <v>4</v>
      </c>
      <c r="X83" s="101">
        <v>4</v>
      </c>
    </row>
    <row r="84" spans="1:24" ht="18.75">
      <c r="A84" s="99">
        <v>1</v>
      </c>
      <c r="B84" s="99" t="s">
        <v>257</v>
      </c>
      <c r="C84" s="99" t="s">
        <v>280</v>
      </c>
      <c r="D84" s="105" t="s">
        <v>342</v>
      </c>
      <c r="E84" s="99" t="s">
        <v>34</v>
      </c>
      <c r="F84" s="103">
        <f>P84/P83</f>
        <v>550</v>
      </c>
      <c r="G84" s="103">
        <f t="shared" ref="G84:G85" si="9">P84*10/100</f>
        <v>440</v>
      </c>
      <c r="H84" s="103"/>
      <c r="I84" s="103"/>
      <c r="J84" s="103"/>
      <c r="K84" s="103"/>
      <c r="L84" s="103"/>
      <c r="M84" s="103"/>
      <c r="N84" s="103"/>
      <c r="O84" s="103"/>
      <c r="P84" s="104">
        <v>4400</v>
      </c>
      <c r="Q84" s="103"/>
      <c r="R84" s="103"/>
      <c r="S84" s="103"/>
      <c r="T84" s="103"/>
      <c r="U84" s="103"/>
      <c r="V84" s="103"/>
      <c r="W84" s="103"/>
      <c r="X84" s="103"/>
    </row>
    <row r="85" spans="1:24" ht="18.75">
      <c r="A85" s="99">
        <v>2</v>
      </c>
      <c r="B85" s="99" t="s">
        <v>257</v>
      </c>
      <c r="C85" s="99" t="s">
        <v>280</v>
      </c>
      <c r="D85" s="105" t="s">
        <v>342</v>
      </c>
      <c r="E85" s="99" t="s">
        <v>34</v>
      </c>
      <c r="F85" s="103">
        <f>P85/P83</f>
        <v>550</v>
      </c>
      <c r="G85" s="103">
        <f t="shared" si="9"/>
        <v>440</v>
      </c>
      <c r="H85" s="103"/>
      <c r="I85" s="103"/>
      <c r="J85" s="103"/>
      <c r="K85" s="103"/>
      <c r="L85" s="103"/>
      <c r="M85" s="103"/>
      <c r="N85" s="103"/>
      <c r="O85" s="103"/>
      <c r="P85" s="104">
        <v>4400</v>
      </c>
      <c r="Q85" s="103"/>
      <c r="R85" s="103"/>
      <c r="S85" s="103"/>
      <c r="T85" s="103"/>
      <c r="U85" s="103"/>
      <c r="V85" s="103"/>
      <c r="W85" s="103"/>
      <c r="X85" s="103"/>
    </row>
    <row r="86" spans="1:24" ht="18.75">
      <c r="A86" s="99">
        <v>3</v>
      </c>
      <c r="B86" s="99" t="s">
        <v>257</v>
      </c>
      <c r="C86" s="99" t="s">
        <v>280</v>
      </c>
      <c r="D86" s="105" t="s">
        <v>342</v>
      </c>
      <c r="E86" s="99" t="s">
        <v>34</v>
      </c>
      <c r="F86" s="103">
        <f>H86/H83</f>
        <v>550</v>
      </c>
      <c r="G86" s="103">
        <f>H86*10/100</f>
        <v>440</v>
      </c>
      <c r="H86" s="104">
        <v>4400</v>
      </c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</row>
    <row r="87" spans="1:24" ht="12.75">
      <c r="A87" s="179" t="s">
        <v>368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9"/>
    </row>
    <row r="88" spans="1:24" ht="18.75">
      <c r="A88" s="178" t="s">
        <v>125</v>
      </c>
      <c r="B88" s="154"/>
      <c r="C88" s="154"/>
      <c r="D88" s="154"/>
      <c r="E88" s="154"/>
      <c r="F88" s="154"/>
      <c r="G88" s="155"/>
      <c r="H88" s="99" t="s">
        <v>262</v>
      </c>
      <c r="I88" s="99" t="s">
        <v>263</v>
      </c>
      <c r="J88" s="99" t="s">
        <v>242</v>
      </c>
      <c r="K88" s="99" t="s">
        <v>248</v>
      </c>
      <c r="L88" s="99" t="s">
        <v>339</v>
      </c>
      <c r="M88" s="99" t="s">
        <v>264</v>
      </c>
      <c r="N88" s="99" t="s">
        <v>265</v>
      </c>
      <c r="O88" s="99" t="s">
        <v>340</v>
      </c>
      <c r="P88" s="99" t="s">
        <v>247</v>
      </c>
      <c r="Q88" s="99" t="s">
        <v>341</v>
      </c>
      <c r="R88" s="99" t="s">
        <v>250</v>
      </c>
      <c r="S88" s="99" t="s">
        <v>251</v>
      </c>
      <c r="T88" s="99" t="s">
        <v>252</v>
      </c>
      <c r="U88" s="99" t="s">
        <v>253</v>
      </c>
      <c r="V88" s="99" t="s">
        <v>254</v>
      </c>
      <c r="W88" s="99" t="s">
        <v>255</v>
      </c>
      <c r="X88" s="99" t="s">
        <v>256</v>
      </c>
    </row>
    <row r="89" spans="1:24">
      <c r="A89" s="156"/>
      <c r="B89" s="157"/>
      <c r="C89" s="157"/>
      <c r="D89" s="157"/>
      <c r="E89" s="157"/>
      <c r="F89" s="157"/>
      <c r="G89" s="112"/>
      <c r="H89" s="101">
        <v>8</v>
      </c>
      <c r="I89" s="101">
        <v>8</v>
      </c>
      <c r="J89" s="101">
        <v>8</v>
      </c>
      <c r="K89" s="101">
        <v>8</v>
      </c>
      <c r="L89" s="101">
        <v>9</v>
      </c>
      <c r="M89" s="101">
        <v>8</v>
      </c>
      <c r="N89" s="101">
        <v>8</v>
      </c>
      <c r="O89" s="101">
        <v>8</v>
      </c>
      <c r="P89" s="101">
        <v>8</v>
      </c>
      <c r="Q89" s="101">
        <v>8</v>
      </c>
      <c r="R89" s="101">
        <v>4</v>
      </c>
      <c r="S89" s="101">
        <v>4</v>
      </c>
      <c r="T89" s="101">
        <v>4</v>
      </c>
      <c r="U89" s="101">
        <v>4</v>
      </c>
      <c r="V89" s="101">
        <v>4</v>
      </c>
      <c r="W89" s="101">
        <v>4</v>
      </c>
      <c r="X89" s="101">
        <v>4</v>
      </c>
    </row>
    <row r="90" spans="1:24" ht="18.75">
      <c r="A90" s="99">
        <v>1</v>
      </c>
      <c r="B90" s="99" t="s">
        <v>257</v>
      </c>
      <c r="C90" s="99" t="s">
        <v>277</v>
      </c>
      <c r="D90" s="105" t="s">
        <v>349</v>
      </c>
      <c r="E90" s="99" t="s">
        <v>167</v>
      </c>
      <c r="F90" s="103">
        <f>R90/R89</f>
        <v>1300</v>
      </c>
      <c r="G90" s="103">
        <f t="shared" ref="G90:G91" si="10">R90*20/100</f>
        <v>1040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4">
        <v>5200</v>
      </c>
      <c r="S90" s="103"/>
      <c r="T90" s="103"/>
      <c r="U90" s="103"/>
      <c r="V90" s="103"/>
      <c r="W90" s="103"/>
      <c r="X90" s="103"/>
    </row>
    <row r="91" spans="1:24" ht="18.75">
      <c r="A91" s="99">
        <v>2</v>
      </c>
      <c r="B91" s="99" t="s">
        <v>257</v>
      </c>
      <c r="C91" s="99" t="s">
        <v>277</v>
      </c>
      <c r="D91" s="105" t="s">
        <v>349</v>
      </c>
      <c r="E91" s="99" t="s">
        <v>167</v>
      </c>
      <c r="F91" s="103">
        <f>R91/R89</f>
        <v>1300</v>
      </c>
      <c r="G91" s="103">
        <f t="shared" si="10"/>
        <v>1040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4">
        <v>5200</v>
      </c>
      <c r="S91" s="103"/>
      <c r="T91" s="103"/>
      <c r="U91" s="103"/>
      <c r="V91" s="103"/>
      <c r="W91" s="103"/>
      <c r="X91" s="103"/>
    </row>
    <row r="92" spans="1:24" ht="18.75">
      <c r="A92" s="99">
        <v>4</v>
      </c>
      <c r="B92" s="99" t="s">
        <v>257</v>
      </c>
      <c r="C92" s="99" t="s">
        <v>277</v>
      </c>
      <c r="D92" s="105" t="s">
        <v>349</v>
      </c>
      <c r="E92" s="99" t="s">
        <v>167</v>
      </c>
      <c r="F92" s="103">
        <f>S92/S89</f>
        <v>1300</v>
      </c>
      <c r="G92" s="103">
        <f>S92*20/100</f>
        <v>1040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4">
        <v>5200</v>
      </c>
      <c r="T92" s="103"/>
      <c r="U92" s="103"/>
      <c r="V92" s="103"/>
      <c r="W92" s="103"/>
      <c r="X92" s="103"/>
    </row>
    <row r="93" spans="1:24" ht="18.75">
      <c r="A93" s="99">
        <v>5</v>
      </c>
      <c r="B93" s="99" t="s">
        <v>257</v>
      </c>
      <c r="C93" s="99" t="s">
        <v>277</v>
      </c>
      <c r="D93" s="105" t="s">
        <v>349</v>
      </c>
      <c r="E93" s="99" t="s">
        <v>167</v>
      </c>
      <c r="F93" s="103">
        <f>S93/S89</f>
        <v>1300</v>
      </c>
      <c r="G93" s="103">
        <f>S93*20/100</f>
        <v>1040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4">
        <v>5200</v>
      </c>
      <c r="T93" s="103"/>
      <c r="U93" s="103"/>
      <c r="V93" s="103"/>
      <c r="W93" s="103"/>
      <c r="X93" s="103"/>
    </row>
    <row r="94" spans="1:24" ht="18.75">
      <c r="A94" s="99">
        <v>6</v>
      </c>
      <c r="B94" s="99" t="s">
        <v>257</v>
      </c>
      <c r="C94" s="99" t="s">
        <v>277</v>
      </c>
      <c r="D94" s="105" t="s">
        <v>349</v>
      </c>
      <c r="E94" s="99" t="s">
        <v>84</v>
      </c>
      <c r="F94" s="103">
        <f>S94/S89</f>
        <v>1125</v>
      </c>
      <c r="G94" s="103">
        <f>S94*20/100</f>
        <v>900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4">
        <v>4500</v>
      </c>
      <c r="T94" s="103"/>
      <c r="U94" s="103"/>
      <c r="V94" s="103"/>
      <c r="W94" s="103"/>
      <c r="X94" s="103"/>
    </row>
    <row r="95" spans="1:24" ht="18.75">
      <c r="A95" s="99">
        <v>7</v>
      </c>
      <c r="B95" s="99" t="s">
        <v>257</v>
      </c>
      <c r="C95" s="99" t="s">
        <v>277</v>
      </c>
      <c r="D95" s="105" t="s">
        <v>349</v>
      </c>
      <c r="E95" s="99" t="s">
        <v>84</v>
      </c>
      <c r="F95" s="103">
        <f>T95/T89</f>
        <v>1125</v>
      </c>
      <c r="G95" s="103">
        <f t="shared" ref="G95:G97" si="11">T95*20/100</f>
        <v>900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4">
        <v>4500</v>
      </c>
      <c r="U95" s="103"/>
      <c r="V95" s="103"/>
      <c r="W95" s="103"/>
      <c r="X95" s="103"/>
    </row>
    <row r="96" spans="1:24" ht="18.75">
      <c r="A96" s="99">
        <v>8</v>
      </c>
      <c r="B96" s="99" t="s">
        <v>257</v>
      </c>
      <c r="C96" s="99" t="s">
        <v>277</v>
      </c>
      <c r="D96" s="105" t="s">
        <v>349</v>
      </c>
      <c r="E96" s="99" t="s">
        <v>84</v>
      </c>
      <c r="F96" s="103">
        <f>T96/T89</f>
        <v>1125</v>
      </c>
      <c r="G96" s="103">
        <f t="shared" si="11"/>
        <v>900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4">
        <v>4500</v>
      </c>
      <c r="U96" s="103"/>
      <c r="V96" s="103"/>
      <c r="W96" s="103"/>
      <c r="X96" s="103"/>
    </row>
    <row r="97" spans="1:24" ht="18.75">
      <c r="A97" s="99">
        <v>9</v>
      </c>
      <c r="B97" s="99" t="s">
        <v>257</v>
      </c>
      <c r="C97" s="99" t="s">
        <v>277</v>
      </c>
      <c r="D97" s="105" t="s">
        <v>349</v>
      </c>
      <c r="E97" s="99" t="s">
        <v>167</v>
      </c>
      <c r="F97" s="103">
        <f>T97/T89</f>
        <v>1300</v>
      </c>
      <c r="G97" s="103">
        <f t="shared" si="11"/>
        <v>1040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4">
        <v>5200</v>
      </c>
      <c r="U97" s="103"/>
      <c r="V97" s="103"/>
      <c r="W97" s="103"/>
      <c r="X97" s="103"/>
    </row>
    <row r="98" spans="1:24" ht="18.75">
      <c r="A98" s="99">
        <v>10</v>
      </c>
      <c r="B98" s="99" t="s">
        <v>257</v>
      </c>
      <c r="C98" s="99" t="s">
        <v>277</v>
      </c>
      <c r="D98" s="105" t="s">
        <v>349</v>
      </c>
      <c r="E98" s="99" t="s">
        <v>84</v>
      </c>
      <c r="F98" s="103">
        <f>U98/U89</f>
        <v>1125</v>
      </c>
      <c r="G98" s="103">
        <f t="shared" ref="G98:G99" si="12">U98*20/100</f>
        <v>900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4">
        <v>4500</v>
      </c>
      <c r="V98" s="103"/>
      <c r="W98" s="103"/>
      <c r="X98" s="103"/>
    </row>
    <row r="99" spans="1:24" ht="18.75">
      <c r="A99" s="99">
        <v>11</v>
      </c>
      <c r="B99" s="99" t="s">
        <v>257</v>
      </c>
      <c r="C99" s="99" t="s">
        <v>277</v>
      </c>
      <c r="D99" s="105" t="s">
        <v>349</v>
      </c>
      <c r="E99" s="99" t="s">
        <v>84</v>
      </c>
      <c r="F99" s="103">
        <f>U99/U89</f>
        <v>1125</v>
      </c>
      <c r="G99" s="103">
        <f t="shared" si="12"/>
        <v>900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4">
        <v>4500</v>
      </c>
      <c r="V99" s="103"/>
      <c r="W99" s="103"/>
      <c r="X99" s="103"/>
    </row>
    <row r="100" spans="1:24" ht="18.75">
      <c r="A100" s="99">
        <v>12</v>
      </c>
      <c r="B100" s="99" t="s">
        <v>257</v>
      </c>
      <c r="C100" s="99" t="s">
        <v>277</v>
      </c>
      <c r="D100" s="105" t="s">
        <v>349</v>
      </c>
      <c r="E100" s="99" t="s">
        <v>167</v>
      </c>
      <c r="F100" s="103">
        <f>V100/V89</f>
        <v>1300</v>
      </c>
      <c r="G100" s="103">
        <f t="shared" ref="G100:G102" si="13">V100*20/100</f>
        <v>1040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4">
        <v>5200</v>
      </c>
      <c r="W100" s="103"/>
      <c r="X100" s="103"/>
    </row>
    <row r="101" spans="1:24" ht="18.75">
      <c r="A101" s="99">
        <v>13</v>
      </c>
      <c r="B101" s="99" t="s">
        <v>257</v>
      </c>
      <c r="C101" s="99" t="s">
        <v>277</v>
      </c>
      <c r="D101" s="105" t="s">
        <v>349</v>
      </c>
      <c r="E101" s="99" t="s">
        <v>84</v>
      </c>
      <c r="F101" s="103">
        <f>V101/V89</f>
        <v>1125</v>
      </c>
      <c r="G101" s="103">
        <f t="shared" si="13"/>
        <v>900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4">
        <v>4500</v>
      </c>
      <c r="W101" s="103"/>
      <c r="X101" s="103"/>
    </row>
    <row r="102" spans="1:24" ht="18.75">
      <c r="A102" s="99">
        <v>14</v>
      </c>
      <c r="B102" s="99" t="s">
        <v>257</v>
      </c>
      <c r="C102" s="99" t="s">
        <v>277</v>
      </c>
      <c r="D102" s="105" t="s">
        <v>349</v>
      </c>
      <c r="E102" s="99" t="s">
        <v>167</v>
      </c>
      <c r="F102" s="103">
        <f>V102/V89</f>
        <v>1300</v>
      </c>
      <c r="G102" s="103">
        <f t="shared" si="13"/>
        <v>1040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4">
        <v>5200</v>
      </c>
      <c r="W102" s="103"/>
      <c r="X102" s="103"/>
    </row>
    <row r="103" spans="1:24" ht="18.75">
      <c r="A103" s="100">
        <v>15</v>
      </c>
      <c r="B103" s="99" t="s">
        <v>257</v>
      </c>
      <c r="C103" s="99" t="s">
        <v>277</v>
      </c>
      <c r="D103" s="105" t="s">
        <v>349</v>
      </c>
      <c r="E103" s="99" t="s">
        <v>84</v>
      </c>
      <c r="F103" s="103">
        <f>W103/W89</f>
        <v>1125</v>
      </c>
      <c r="G103" s="103">
        <f t="shared" ref="G103:G104" si="14">W103*20/100</f>
        <v>900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4">
        <v>4500</v>
      </c>
      <c r="X103" s="103"/>
    </row>
    <row r="104" spans="1:24" ht="18.75">
      <c r="A104" s="100">
        <v>16</v>
      </c>
      <c r="B104" s="99" t="s">
        <v>257</v>
      </c>
      <c r="C104" s="99" t="s">
        <v>277</v>
      </c>
      <c r="D104" s="105" t="s">
        <v>349</v>
      </c>
      <c r="E104" s="99" t="s">
        <v>84</v>
      </c>
      <c r="F104" s="103">
        <f>W104/W89</f>
        <v>1125</v>
      </c>
      <c r="G104" s="103">
        <f t="shared" si="14"/>
        <v>900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4">
        <v>4500</v>
      </c>
      <c r="X104" s="103"/>
    </row>
    <row r="105" spans="1:24" ht="18.75">
      <c r="A105" s="178" t="s">
        <v>369</v>
      </c>
      <c r="B105" s="154"/>
      <c r="C105" s="154"/>
      <c r="D105" s="154"/>
      <c r="E105" s="154"/>
      <c r="F105" s="154"/>
      <c r="G105" s="155"/>
      <c r="H105" s="99" t="s">
        <v>262</v>
      </c>
      <c r="I105" s="99" t="s">
        <v>263</v>
      </c>
      <c r="J105" s="99" t="s">
        <v>242</v>
      </c>
      <c r="K105" s="99" t="s">
        <v>248</v>
      </c>
      <c r="L105" s="99" t="s">
        <v>339</v>
      </c>
      <c r="M105" s="99" t="s">
        <v>264</v>
      </c>
      <c r="N105" s="99" t="s">
        <v>265</v>
      </c>
      <c r="O105" s="99" t="s">
        <v>340</v>
      </c>
      <c r="P105" s="99" t="s">
        <v>247</v>
      </c>
      <c r="Q105" s="99" t="s">
        <v>341</v>
      </c>
      <c r="R105" s="99" t="s">
        <v>250</v>
      </c>
      <c r="S105" s="99" t="s">
        <v>251</v>
      </c>
      <c r="T105" s="99" t="s">
        <v>252</v>
      </c>
      <c r="U105" s="99" t="s">
        <v>253</v>
      </c>
      <c r="V105" s="99" t="s">
        <v>254</v>
      </c>
      <c r="W105" s="99" t="s">
        <v>255</v>
      </c>
      <c r="X105" s="99" t="s">
        <v>256</v>
      </c>
    </row>
    <row r="106" spans="1:24">
      <c r="A106" s="156"/>
      <c r="B106" s="157"/>
      <c r="C106" s="157"/>
      <c r="D106" s="157"/>
      <c r="E106" s="157"/>
      <c r="F106" s="157"/>
      <c r="G106" s="112"/>
      <c r="H106" s="101">
        <v>8</v>
      </c>
      <c r="I106" s="101">
        <v>8</v>
      </c>
      <c r="J106" s="101">
        <v>8</v>
      </c>
      <c r="K106" s="101">
        <v>8</v>
      </c>
      <c r="L106" s="101">
        <v>9</v>
      </c>
      <c r="M106" s="101">
        <v>8</v>
      </c>
      <c r="N106" s="101">
        <v>8</v>
      </c>
      <c r="O106" s="101">
        <v>8</v>
      </c>
      <c r="P106" s="101">
        <v>8</v>
      </c>
      <c r="Q106" s="101">
        <v>8</v>
      </c>
      <c r="R106" s="101">
        <v>4</v>
      </c>
      <c r="S106" s="101">
        <v>4</v>
      </c>
      <c r="T106" s="101">
        <v>4</v>
      </c>
      <c r="U106" s="101">
        <v>4</v>
      </c>
      <c r="V106" s="101">
        <v>4</v>
      </c>
      <c r="W106" s="101">
        <v>4</v>
      </c>
      <c r="X106" s="101">
        <v>4</v>
      </c>
    </row>
    <row r="107" spans="1:24" ht="18.75">
      <c r="A107" s="99">
        <v>1</v>
      </c>
      <c r="B107" s="99" t="s">
        <v>257</v>
      </c>
      <c r="C107" s="99" t="s">
        <v>279</v>
      </c>
      <c r="D107" s="105" t="s">
        <v>349</v>
      </c>
      <c r="E107" s="99" t="s">
        <v>84</v>
      </c>
      <c r="F107" s="103">
        <f>U107/U106</f>
        <v>1200</v>
      </c>
      <c r="G107" s="103">
        <f>U107*20/100</f>
        <v>960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>
        <v>4800</v>
      </c>
      <c r="V107" s="103"/>
      <c r="W107" s="103"/>
      <c r="X107" s="103"/>
    </row>
    <row r="108" spans="1:24" ht="18.75">
      <c r="A108" s="100">
        <v>2</v>
      </c>
      <c r="B108" s="99" t="s">
        <v>257</v>
      </c>
      <c r="C108" s="99" t="s">
        <v>279</v>
      </c>
      <c r="D108" s="105" t="s">
        <v>349</v>
      </c>
      <c r="E108" s="99" t="s">
        <v>84</v>
      </c>
      <c r="F108" s="103">
        <f>W108/W106</f>
        <v>1200</v>
      </c>
      <c r="G108" s="103">
        <f>W108*20/100</f>
        <v>960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>
        <v>4800</v>
      </c>
      <c r="X108" s="103"/>
    </row>
    <row r="109" spans="1:24" ht="12.75">
      <c r="A109" s="179" t="s">
        <v>239</v>
      </c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9"/>
    </row>
    <row r="110" spans="1:24" ht="18.75">
      <c r="A110" s="178" t="s">
        <v>370</v>
      </c>
      <c r="B110" s="154"/>
      <c r="C110" s="154"/>
      <c r="D110" s="154"/>
      <c r="E110" s="154"/>
      <c r="F110" s="154"/>
      <c r="G110" s="155"/>
      <c r="H110" s="99" t="s">
        <v>262</v>
      </c>
      <c r="I110" s="99" t="s">
        <v>263</v>
      </c>
      <c r="J110" s="99" t="s">
        <v>242</v>
      </c>
      <c r="K110" s="99" t="s">
        <v>248</v>
      </c>
      <c r="L110" s="99" t="s">
        <v>339</v>
      </c>
      <c r="M110" s="99" t="s">
        <v>264</v>
      </c>
      <c r="N110" s="99" t="s">
        <v>263</v>
      </c>
      <c r="O110" s="99" t="s">
        <v>340</v>
      </c>
      <c r="P110" s="99" t="s">
        <v>247</v>
      </c>
      <c r="Q110" s="99" t="s">
        <v>341</v>
      </c>
      <c r="R110" s="99" t="s">
        <v>250</v>
      </c>
      <c r="S110" s="99" t="s">
        <v>251</v>
      </c>
      <c r="T110" s="99" t="s">
        <v>252</v>
      </c>
      <c r="U110" s="99" t="s">
        <v>253</v>
      </c>
      <c r="V110" s="99" t="s">
        <v>254</v>
      </c>
      <c r="W110" s="99" t="s">
        <v>255</v>
      </c>
      <c r="X110" s="99" t="s">
        <v>256</v>
      </c>
    </row>
    <row r="111" spans="1:24">
      <c r="A111" s="156"/>
      <c r="B111" s="157"/>
      <c r="C111" s="157"/>
      <c r="D111" s="157"/>
      <c r="E111" s="157"/>
      <c r="F111" s="157"/>
      <c r="G111" s="112"/>
      <c r="H111" s="101">
        <v>8</v>
      </c>
      <c r="I111" s="101">
        <v>8</v>
      </c>
      <c r="J111" s="101">
        <v>8</v>
      </c>
      <c r="K111" s="101">
        <v>8</v>
      </c>
      <c r="L111" s="101">
        <v>9</v>
      </c>
      <c r="M111" s="101">
        <v>8</v>
      </c>
      <c r="N111" s="101">
        <v>8</v>
      </c>
      <c r="O111" s="101">
        <v>8</v>
      </c>
      <c r="P111" s="101">
        <v>8</v>
      </c>
      <c r="Q111" s="101">
        <v>8</v>
      </c>
      <c r="R111" s="101">
        <v>4</v>
      </c>
      <c r="S111" s="101">
        <v>4</v>
      </c>
      <c r="T111" s="101">
        <v>4</v>
      </c>
      <c r="U111" s="101">
        <v>4</v>
      </c>
      <c r="V111" s="101">
        <v>4</v>
      </c>
      <c r="W111" s="101">
        <v>4</v>
      </c>
      <c r="X111" s="101">
        <v>4</v>
      </c>
    </row>
    <row r="112" spans="1:24" ht="18.75">
      <c r="A112" s="99">
        <v>1</v>
      </c>
      <c r="B112" s="99" t="s">
        <v>257</v>
      </c>
      <c r="C112" s="99" t="s">
        <v>371</v>
      </c>
      <c r="D112" s="105" t="s">
        <v>372</v>
      </c>
      <c r="E112" s="99" t="s">
        <v>22</v>
      </c>
      <c r="F112" s="103">
        <f>N112/N111</f>
        <v>575</v>
      </c>
      <c r="G112" s="103">
        <f>N112*10/100</f>
        <v>460</v>
      </c>
      <c r="H112" s="103"/>
      <c r="I112" s="103"/>
      <c r="J112" s="103"/>
      <c r="K112" s="103"/>
      <c r="L112" s="103"/>
      <c r="M112" s="103"/>
      <c r="N112" s="104">
        <v>4600</v>
      </c>
      <c r="O112" s="103"/>
      <c r="P112" s="103"/>
      <c r="Q112" s="103"/>
      <c r="R112" s="103"/>
      <c r="S112" s="104">
        <v>2800</v>
      </c>
      <c r="T112" s="103"/>
      <c r="U112" s="104">
        <v>2800</v>
      </c>
      <c r="V112" s="103"/>
      <c r="W112" s="103"/>
      <c r="X112" s="103"/>
    </row>
    <row r="113" spans="1:24" ht="37.5">
      <c r="A113" s="178" t="s">
        <v>373</v>
      </c>
      <c r="B113" s="154"/>
      <c r="C113" s="154"/>
      <c r="D113" s="154"/>
      <c r="E113" s="154"/>
      <c r="F113" s="154"/>
      <c r="G113" s="155"/>
      <c r="H113" s="99" t="s">
        <v>262</v>
      </c>
      <c r="I113" s="99" t="s">
        <v>263</v>
      </c>
      <c r="J113" s="99" t="s">
        <v>242</v>
      </c>
      <c r="K113" s="99" t="s">
        <v>248</v>
      </c>
      <c r="L113" s="99" t="s">
        <v>339</v>
      </c>
      <c r="M113" s="99" t="s">
        <v>264</v>
      </c>
      <c r="N113" s="99" t="s">
        <v>265</v>
      </c>
      <c r="O113" s="99" t="s">
        <v>340</v>
      </c>
      <c r="P113" s="99" t="s">
        <v>374</v>
      </c>
      <c r="Q113" s="99" t="s">
        <v>341</v>
      </c>
      <c r="R113" s="99" t="s">
        <v>250</v>
      </c>
      <c r="S113" s="99" t="s">
        <v>251</v>
      </c>
      <c r="T113" s="99" t="s">
        <v>252</v>
      </c>
      <c r="U113" s="99" t="s">
        <v>253</v>
      </c>
      <c r="V113" s="99" t="s">
        <v>254</v>
      </c>
      <c r="W113" s="99" t="s">
        <v>255</v>
      </c>
      <c r="X113" s="99" t="s">
        <v>256</v>
      </c>
    </row>
    <row r="114" spans="1:24">
      <c r="A114" s="156"/>
      <c r="B114" s="157"/>
      <c r="C114" s="157"/>
      <c r="D114" s="157"/>
      <c r="E114" s="157"/>
      <c r="F114" s="157"/>
      <c r="G114" s="112"/>
      <c r="H114" s="101">
        <v>8</v>
      </c>
      <c r="I114" s="101">
        <v>8</v>
      </c>
      <c r="J114" s="101">
        <v>8</v>
      </c>
      <c r="K114" s="101">
        <v>8</v>
      </c>
      <c r="L114" s="101">
        <v>9</v>
      </c>
      <c r="M114" s="101">
        <v>8</v>
      </c>
      <c r="N114" s="101">
        <v>8</v>
      </c>
      <c r="O114" s="101">
        <v>8</v>
      </c>
      <c r="P114" s="101">
        <v>8</v>
      </c>
      <c r="Q114" s="101">
        <v>8</v>
      </c>
      <c r="R114" s="101">
        <v>4</v>
      </c>
      <c r="S114" s="101">
        <v>4</v>
      </c>
      <c r="T114" s="101">
        <v>4</v>
      </c>
      <c r="U114" s="101">
        <v>4</v>
      </c>
      <c r="V114" s="101">
        <v>4</v>
      </c>
      <c r="W114" s="101">
        <v>4</v>
      </c>
      <c r="X114" s="101">
        <v>4</v>
      </c>
    </row>
    <row r="115" spans="1:24" ht="18.75">
      <c r="A115" s="99">
        <v>1</v>
      </c>
      <c r="B115" s="99" t="s">
        <v>257</v>
      </c>
      <c r="C115" s="99" t="s">
        <v>258</v>
      </c>
      <c r="D115" s="105" t="s">
        <v>342</v>
      </c>
      <c r="E115" s="99" t="s">
        <v>84</v>
      </c>
      <c r="F115" s="103">
        <f>J115/J114</f>
        <v>650</v>
      </c>
      <c r="G115" s="103">
        <f t="shared" ref="G115:G121" si="15">J115*10/100</f>
        <v>520</v>
      </c>
      <c r="H115" s="103"/>
      <c r="I115" s="103"/>
      <c r="J115" s="104">
        <v>5200</v>
      </c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</row>
    <row r="116" spans="1:24" ht="18.75">
      <c r="A116" s="99">
        <v>2</v>
      </c>
      <c r="B116" s="99" t="s">
        <v>257</v>
      </c>
      <c r="C116" s="99" t="s">
        <v>258</v>
      </c>
      <c r="D116" s="105" t="s">
        <v>342</v>
      </c>
      <c r="E116" s="99" t="s">
        <v>84</v>
      </c>
      <c r="F116" s="103">
        <f>J116/J114</f>
        <v>650</v>
      </c>
      <c r="G116" s="103">
        <f t="shared" si="15"/>
        <v>520</v>
      </c>
      <c r="H116" s="103"/>
      <c r="I116" s="103"/>
      <c r="J116" s="104">
        <v>5200</v>
      </c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</row>
    <row r="117" spans="1:24" ht="18.75">
      <c r="A117" s="99">
        <v>3</v>
      </c>
      <c r="B117" s="99" t="s">
        <v>257</v>
      </c>
      <c r="C117" s="99" t="s">
        <v>258</v>
      </c>
      <c r="D117" s="105" t="s">
        <v>342</v>
      </c>
      <c r="E117" s="99" t="s">
        <v>190</v>
      </c>
      <c r="F117" s="103">
        <f>J117/J114</f>
        <v>650</v>
      </c>
      <c r="G117" s="103">
        <f t="shared" si="15"/>
        <v>520</v>
      </c>
      <c r="H117" s="103"/>
      <c r="I117" s="103"/>
      <c r="J117" s="104">
        <v>5200</v>
      </c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</row>
    <row r="118" spans="1:24" ht="18.75">
      <c r="A118" s="99">
        <v>4</v>
      </c>
      <c r="B118" s="99" t="s">
        <v>257</v>
      </c>
      <c r="C118" s="99" t="s">
        <v>258</v>
      </c>
      <c r="D118" s="105" t="s">
        <v>342</v>
      </c>
      <c r="E118" s="99" t="s">
        <v>190</v>
      </c>
      <c r="F118" s="103">
        <f>J118/J114</f>
        <v>650</v>
      </c>
      <c r="G118" s="103">
        <f t="shared" si="15"/>
        <v>520</v>
      </c>
      <c r="H118" s="103"/>
      <c r="I118" s="103"/>
      <c r="J118" s="104">
        <v>5200</v>
      </c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</row>
    <row r="119" spans="1:24" ht="18.75">
      <c r="A119" s="99">
        <v>5</v>
      </c>
      <c r="B119" s="99" t="s">
        <v>257</v>
      </c>
      <c r="C119" s="99" t="s">
        <v>258</v>
      </c>
      <c r="D119" s="105" t="s">
        <v>342</v>
      </c>
      <c r="E119" s="99" t="s">
        <v>190</v>
      </c>
      <c r="F119" s="103">
        <f>J119/J114</f>
        <v>650</v>
      </c>
      <c r="G119" s="103">
        <f t="shared" si="15"/>
        <v>520</v>
      </c>
      <c r="H119" s="103"/>
      <c r="I119" s="103"/>
      <c r="J119" s="104">
        <v>5200</v>
      </c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</row>
    <row r="120" spans="1:24" ht="18.75">
      <c r="A120" s="99">
        <v>6</v>
      </c>
      <c r="B120" s="99" t="s">
        <v>257</v>
      </c>
      <c r="C120" s="99" t="s">
        <v>258</v>
      </c>
      <c r="D120" s="105" t="s">
        <v>342</v>
      </c>
      <c r="E120" s="99" t="s">
        <v>34</v>
      </c>
      <c r="F120" s="103">
        <f>J120/J114</f>
        <v>650</v>
      </c>
      <c r="G120" s="103">
        <f t="shared" si="15"/>
        <v>520</v>
      </c>
      <c r="H120" s="103"/>
      <c r="I120" s="103"/>
      <c r="J120" s="104">
        <v>5200</v>
      </c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</row>
    <row r="121" spans="1:24" ht="18.75">
      <c r="A121" s="100">
        <v>7</v>
      </c>
      <c r="B121" s="99" t="s">
        <v>257</v>
      </c>
      <c r="C121" s="99" t="s">
        <v>258</v>
      </c>
      <c r="D121" s="105" t="s">
        <v>342</v>
      </c>
      <c r="E121" s="99" t="s">
        <v>34</v>
      </c>
      <c r="F121" s="103">
        <f>J121/J114</f>
        <v>650</v>
      </c>
      <c r="G121" s="103">
        <f t="shared" si="15"/>
        <v>520</v>
      </c>
      <c r="H121" s="103"/>
      <c r="I121" s="103"/>
      <c r="J121" s="104">
        <v>5200</v>
      </c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</row>
    <row r="122" spans="1:24" ht="18.75">
      <c r="A122" s="178" t="s">
        <v>291</v>
      </c>
      <c r="B122" s="154"/>
      <c r="C122" s="154"/>
      <c r="D122" s="154"/>
      <c r="E122" s="154"/>
      <c r="F122" s="154"/>
      <c r="G122" s="155"/>
      <c r="H122" s="99" t="s">
        <v>262</v>
      </c>
      <c r="I122" s="99" t="s">
        <v>263</v>
      </c>
      <c r="J122" s="99" t="s">
        <v>242</v>
      </c>
      <c r="K122" s="99" t="s">
        <v>248</v>
      </c>
      <c r="L122" s="99" t="s">
        <v>339</v>
      </c>
      <c r="M122" s="99" t="s">
        <v>264</v>
      </c>
      <c r="N122" s="99" t="s">
        <v>265</v>
      </c>
      <c r="O122" s="99" t="s">
        <v>340</v>
      </c>
      <c r="P122" s="99" t="s">
        <v>247</v>
      </c>
      <c r="Q122" s="99" t="s">
        <v>375</v>
      </c>
      <c r="R122" s="99" t="s">
        <v>250</v>
      </c>
      <c r="S122" s="99" t="s">
        <v>251</v>
      </c>
      <c r="T122" s="99" t="s">
        <v>252</v>
      </c>
      <c r="U122" s="99" t="s">
        <v>253</v>
      </c>
      <c r="V122" s="99" t="s">
        <v>254</v>
      </c>
      <c r="W122" s="99" t="s">
        <v>255</v>
      </c>
      <c r="X122" s="99" t="s">
        <v>256</v>
      </c>
    </row>
    <row r="123" spans="1:24">
      <c r="A123" s="156"/>
      <c r="B123" s="157"/>
      <c r="C123" s="157"/>
      <c r="D123" s="157"/>
      <c r="E123" s="157"/>
      <c r="F123" s="157"/>
      <c r="G123" s="112"/>
      <c r="H123" s="101">
        <v>8</v>
      </c>
      <c r="I123" s="101">
        <v>8</v>
      </c>
      <c r="J123" s="101">
        <v>8</v>
      </c>
      <c r="K123" s="101">
        <v>8</v>
      </c>
      <c r="L123" s="101">
        <v>9</v>
      </c>
      <c r="M123" s="101">
        <v>8</v>
      </c>
      <c r="N123" s="101">
        <v>8</v>
      </c>
      <c r="O123" s="101">
        <v>8</v>
      </c>
      <c r="P123" s="101">
        <v>8</v>
      </c>
      <c r="Q123" s="101">
        <v>6</v>
      </c>
      <c r="R123" s="101">
        <v>4</v>
      </c>
      <c r="S123" s="101">
        <v>4</v>
      </c>
      <c r="T123" s="101">
        <v>4</v>
      </c>
      <c r="U123" s="101">
        <v>4</v>
      </c>
      <c r="V123" s="101">
        <v>4</v>
      </c>
      <c r="W123" s="101">
        <v>4</v>
      </c>
      <c r="X123" s="101">
        <v>4</v>
      </c>
    </row>
    <row r="124" spans="1:24" ht="18.75">
      <c r="A124" s="99">
        <v>2</v>
      </c>
      <c r="B124" s="99" t="s">
        <v>257</v>
      </c>
      <c r="C124" s="99" t="s">
        <v>376</v>
      </c>
      <c r="D124" s="105" t="s">
        <v>372</v>
      </c>
      <c r="E124" s="99" t="s">
        <v>22</v>
      </c>
      <c r="F124" s="103">
        <f>I124/I123</f>
        <v>600</v>
      </c>
      <c r="G124" s="103">
        <f t="shared" ref="G124:G129" si="16">I124*10/100</f>
        <v>480</v>
      </c>
      <c r="H124" s="103"/>
      <c r="I124" s="103">
        <v>4800</v>
      </c>
      <c r="J124" s="103"/>
      <c r="K124" s="103"/>
      <c r="L124" s="103"/>
      <c r="M124" s="103"/>
      <c r="N124" s="103"/>
      <c r="O124" s="103"/>
      <c r="P124" s="103"/>
      <c r="Q124" s="103"/>
      <c r="R124" s="103"/>
      <c r="S124" s="103">
        <v>2700</v>
      </c>
      <c r="T124" s="103"/>
      <c r="U124" s="103">
        <v>2700</v>
      </c>
      <c r="V124" s="103"/>
      <c r="W124" s="103"/>
      <c r="X124" s="103"/>
    </row>
    <row r="125" spans="1:24" ht="18.75">
      <c r="A125" s="99">
        <v>3</v>
      </c>
      <c r="B125" s="99" t="s">
        <v>257</v>
      </c>
      <c r="C125" s="99" t="s">
        <v>376</v>
      </c>
      <c r="D125" s="105" t="s">
        <v>372</v>
      </c>
      <c r="E125" s="99" t="s">
        <v>34</v>
      </c>
      <c r="F125" s="103">
        <f>I125/I123</f>
        <v>600</v>
      </c>
      <c r="G125" s="103">
        <f t="shared" si="16"/>
        <v>480</v>
      </c>
      <c r="H125" s="103"/>
      <c r="I125" s="103">
        <v>4800</v>
      </c>
      <c r="J125" s="103"/>
      <c r="K125" s="103"/>
      <c r="L125" s="103"/>
      <c r="M125" s="103"/>
      <c r="N125" s="103"/>
      <c r="O125" s="103"/>
      <c r="P125" s="103"/>
      <c r="Q125" s="103"/>
      <c r="R125" s="103"/>
      <c r="S125" s="103">
        <v>2900</v>
      </c>
      <c r="T125" s="103"/>
      <c r="U125" s="103">
        <v>2900</v>
      </c>
      <c r="V125" s="103"/>
      <c r="W125" s="103"/>
      <c r="X125" s="103"/>
    </row>
    <row r="126" spans="1:24" ht="18.75">
      <c r="A126" s="99">
        <v>4</v>
      </c>
      <c r="B126" s="99" t="s">
        <v>257</v>
      </c>
      <c r="C126" s="99" t="s">
        <v>376</v>
      </c>
      <c r="D126" s="105" t="s">
        <v>372</v>
      </c>
      <c r="E126" s="99" t="s">
        <v>34</v>
      </c>
      <c r="F126" s="103">
        <f>I126/I123</f>
        <v>625</v>
      </c>
      <c r="G126" s="103">
        <f t="shared" si="16"/>
        <v>500</v>
      </c>
      <c r="H126" s="103"/>
      <c r="I126" s="104">
        <v>5000</v>
      </c>
      <c r="J126" s="103"/>
      <c r="K126" s="103"/>
      <c r="L126" s="103"/>
      <c r="M126" s="103"/>
      <c r="N126" s="103"/>
      <c r="O126" s="103"/>
      <c r="P126" s="103"/>
      <c r="Q126" s="103"/>
      <c r="R126" s="103"/>
      <c r="S126" s="104">
        <v>3100</v>
      </c>
      <c r="T126" s="103"/>
      <c r="U126" s="104">
        <v>3100</v>
      </c>
      <c r="V126" s="103"/>
      <c r="W126" s="103"/>
      <c r="X126" s="103"/>
    </row>
    <row r="127" spans="1:24" ht="18.75">
      <c r="A127" s="99">
        <v>4</v>
      </c>
      <c r="B127" s="99" t="s">
        <v>359</v>
      </c>
      <c r="C127" s="99" t="s">
        <v>376</v>
      </c>
      <c r="D127" s="105" t="s">
        <v>372</v>
      </c>
      <c r="E127" s="99" t="s">
        <v>34</v>
      </c>
      <c r="F127" s="103">
        <f>I127/I123</f>
        <v>625</v>
      </c>
      <c r="G127" s="103">
        <f t="shared" si="16"/>
        <v>500</v>
      </c>
      <c r="H127" s="103"/>
      <c r="I127" s="104">
        <v>5000</v>
      </c>
      <c r="J127" s="103"/>
      <c r="K127" s="103"/>
      <c r="L127" s="103"/>
      <c r="M127" s="103"/>
      <c r="N127" s="103"/>
      <c r="O127" s="103"/>
      <c r="P127" s="103"/>
      <c r="Q127" s="103"/>
      <c r="R127" s="103"/>
      <c r="S127" s="104">
        <v>3100</v>
      </c>
      <c r="T127" s="103"/>
      <c r="U127" s="104">
        <v>3100</v>
      </c>
      <c r="V127" s="103"/>
      <c r="W127" s="103"/>
      <c r="X127" s="103"/>
    </row>
    <row r="128" spans="1:24" ht="18.75">
      <c r="A128" s="99">
        <v>5</v>
      </c>
      <c r="B128" s="99" t="s">
        <v>257</v>
      </c>
      <c r="C128" s="99" t="s">
        <v>376</v>
      </c>
      <c r="D128" s="105" t="s">
        <v>372</v>
      </c>
      <c r="E128" s="99" t="s">
        <v>34</v>
      </c>
      <c r="F128" s="103">
        <f>I128/I123</f>
        <v>625</v>
      </c>
      <c r="G128" s="103">
        <f t="shared" si="16"/>
        <v>500</v>
      </c>
      <c r="H128" s="103"/>
      <c r="I128" s="104">
        <v>5000</v>
      </c>
      <c r="J128" s="103"/>
      <c r="K128" s="103"/>
      <c r="L128" s="103"/>
      <c r="M128" s="103"/>
      <c r="N128" s="103"/>
      <c r="O128" s="103"/>
      <c r="P128" s="103"/>
      <c r="Q128" s="103"/>
      <c r="R128" s="103"/>
      <c r="S128" s="104">
        <v>3100</v>
      </c>
      <c r="T128" s="103"/>
      <c r="U128" s="104">
        <v>3100</v>
      </c>
      <c r="V128" s="103"/>
      <c r="W128" s="103"/>
      <c r="X128" s="103"/>
    </row>
    <row r="129" spans="1:24" ht="18.75">
      <c r="A129" s="99">
        <v>5</v>
      </c>
      <c r="B129" s="99" t="s">
        <v>359</v>
      </c>
      <c r="C129" s="99" t="s">
        <v>376</v>
      </c>
      <c r="D129" s="105" t="s">
        <v>372</v>
      </c>
      <c r="E129" s="99" t="s">
        <v>34</v>
      </c>
      <c r="F129" s="103">
        <f>I129/I123</f>
        <v>625</v>
      </c>
      <c r="G129" s="103">
        <f t="shared" si="16"/>
        <v>500</v>
      </c>
      <c r="H129" s="103"/>
      <c r="I129" s="104">
        <v>5000</v>
      </c>
      <c r="J129" s="103"/>
      <c r="K129" s="103"/>
      <c r="L129" s="103"/>
      <c r="M129" s="103"/>
      <c r="N129" s="103"/>
      <c r="O129" s="103"/>
      <c r="P129" s="103"/>
      <c r="Q129" s="103"/>
      <c r="R129" s="103"/>
      <c r="S129" s="104">
        <v>3100</v>
      </c>
      <c r="T129" s="103"/>
      <c r="U129" s="104">
        <v>3100</v>
      </c>
      <c r="V129" s="103"/>
      <c r="W129" s="103"/>
      <c r="X129" s="103"/>
    </row>
    <row r="130" spans="1:24" ht="18.75">
      <c r="A130" s="99">
        <v>6</v>
      </c>
      <c r="B130" s="99" t="s">
        <v>257</v>
      </c>
      <c r="C130" s="99" t="s">
        <v>376</v>
      </c>
      <c r="D130" s="102" t="s">
        <v>349</v>
      </c>
      <c r="E130" s="99" t="s">
        <v>34</v>
      </c>
      <c r="F130" s="103">
        <f>V130/V123</f>
        <v>775</v>
      </c>
      <c r="G130" s="103">
        <f t="shared" ref="G130:G131" si="17">V130*20/100</f>
        <v>620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4">
        <v>3100</v>
      </c>
      <c r="T130" s="103"/>
      <c r="U130" s="103"/>
      <c r="V130" s="104">
        <v>3100</v>
      </c>
      <c r="W130" s="103"/>
      <c r="X130" s="103"/>
    </row>
    <row r="131" spans="1:24" ht="18.75">
      <c r="A131" s="99">
        <v>6</v>
      </c>
      <c r="B131" s="99" t="s">
        <v>359</v>
      </c>
      <c r="C131" s="99" t="s">
        <v>376</v>
      </c>
      <c r="D131" s="102" t="s">
        <v>349</v>
      </c>
      <c r="E131" s="99" t="s">
        <v>34</v>
      </c>
      <c r="F131" s="103">
        <f>V131/V123</f>
        <v>775</v>
      </c>
      <c r="G131" s="103">
        <f t="shared" si="17"/>
        <v>620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4">
        <v>3100</v>
      </c>
      <c r="T131" s="103"/>
      <c r="U131" s="103"/>
      <c r="V131" s="104">
        <v>3100</v>
      </c>
      <c r="W131" s="103"/>
      <c r="X131" s="103"/>
    </row>
    <row r="132" spans="1:24" ht="18.75">
      <c r="A132" s="178" t="s">
        <v>377</v>
      </c>
      <c r="B132" s="154"/>
      <c r="C132" s="154"/>
      <c r="D132" s="154"/>
      <c r="E132" s="154"/>
      <c r="F132" s="154"/>
      <c r="G132" s="155"/>
      <c r="H132" s="99" t="s">
        <v>262</v>
      </c>
      <c r="I132" s="99" t="s">
        <v>263</v>
      </c>
      <c r="J132" s="99" t="s">
        <v>242</v>
      </c>
      <c r="K132" s="99" t="s">
        <v>248</v>
      </c>
      <c r="L132" s="99" t="s">
        <v>339</v>
      </c>
      <c r="M132" s="99" t="s">
        <v>264</v>
      </c>
      <c r="N132" s="99" t="s">
        <v>265</v>
      </c>
      <c r="O132" s="99" t="s">
        <v>378</v>
      </c>
      <c r="P132" s="99" t="s">
        <v>379</v>
      </c>
      <c r="Q132" s="99" t="s">
        <v>341</v>
      </c>
      <c r="R132" s="99" t="s">
        <v>250</v>
      </c>
      <c r="S132" s="99" t="s">
        <v>251</v>
      </c>
      <c r="T132" s="99" t="s">
        <v>252</v>
      </c>
      <c r="U132" s="99" t="s">
        <v>253</v>
      </c>
      <c r="V132" s="99" t="s">
        <v>254</v>
      </c>
      <c r="W132" s="99" t="s">
        <v>255</v>
      </c>
      <c r="X132" s="99" t="s">
        <v>256</v>
      </c>
    </row>
    <row r="133" spans="1:24">
      <c r="A133" s="156"/>
      <c r="B133" s="157"/>
      <c r="C133" s="157"/>
      <c r="D133" s="157"/>
      <c r="E133" s="157"/>
      <c r="F133" s="157"/>
      <c r="G133" s="112"/>
      <c r="H133" s="101">
        <v>8</v>
      </c>
      <c r="I133" s="101">
        <v>8</v>
      </c>
      <c r="J133" s="101">
        <v>8</v>
      </c>
      <c r="K133" s="101">
        <v>8</v>
      </c>
      <c r="L133" s="101">
        <v>9</v>
      </c>
      <c r="M133" s="101">
        <v>8</v>
      </c>
      <c r="N133" s="101">
        <v>8</v>
      </c>
      <c r="O133" s="101">
        <v>8</v>
      </c>
      <c r="P133" s="101">
        <v>8</v>
      </c>
      <c r="Q133" s="101">
        <v>8</v>
      </c>
      <c r="R133" s="101">
        <v>4</v>
      </c>
      <c r="S133" s="101">
        <v>4</v>
      </c>
      <c r="T133" s="101">
        <v>4</v>
      </c>
      <c r="U133" s="101">
        <v>4</v>
      </c>
      <c r="V133" s="101">
        <v>4</v>
      </c>
      <c r="W133" s="101">
        <v>4</v>
      </c>
      <c r="X133" s="101">
        <v>4</v>
      </c>
    </row>
    <row r="134" spans="1:24" ht="18.75">
      <c r="A134" s="99">
        <v>1</v>
      </c>
      <c r="B134" s="99" t="s">
        <v>257</v>
      </c>
      <c r="C134" s="99" t="s">
        <v>380</v>
      </c>
      <c r="D134" s="102" t="s">
        <v>342</v>
      </c>
      <c r="E134" s="99" t="s">
        <v>34</v>
      </c>
      <c r="F134" s="103">
        <f>O134/O133</f>
        <v>575</v>
      </c>
      <c r="G134" s="103">
        <f>O134*10/100</f>
        <v>460</v>
      </c>
      <c r="H134" s="103"/>
      <c r="I134" s="103"/>
      <c r="J134" s="103"/>
      <c r="K134" s="103"/>
      <c r="L134" s="103"/>
      <c r="M134" s="103"/>
      <c r="N134" s="103"/>
      <c r="O134" s="104">
        <v>4600</v>
      </c>
      <c r="P134" s="103"/>
      <c r="Q134" s="103"/>
      <c r="R134" s="103"/>
      <c r="S134" s="103"/>
      <c r="T134" s="103"/>
      <c r="U134" s="103"/>
      <c r="V134" s="103"/>
      <c r="W134" s="103"/>
      <c r="X134" s="103"/>
    </row>
    <row r="135" spans="1:24" ht="18.75">
      <c r="A135" s="99">
        <v>2</v>
      </c>
      <c r="B135" s="99" t="s">
        <v>257</v>
      </c>
      <c r="C135" s="99" t="s">
        <v>380</v>
      </c>
      <c r="D135" s="102" t="s">
        <v>342</v>
      </c>
      <c r="E135" s="100" t="s">
        <v>34</v>
      </c>
      <c r="F135" s="103">
        <f>P135/P133</f>
        <v>575</v>
      </c>
      <c r="G135" s="103">
        <f>P135*10/100</f>
        <v>460</v>
      </c>
      <c r="H135" s="103"/>
      <c r="I135" s="103"/>
      <c r="J135" s="103"/>
      <c r="K135" s="103"/>
      <c r="L135" s="103"/>
      <c r="M135" s="103"/>
      <c r="N135" s="103"/>
      <c r="O135" s="103"/>
      <c r="P135" s="104">
        <v>4600</v>
      </c>
      <c r="Q135" s="103"/>
      <c r="R135" s="103"/>
      <c r="S135" s="103"/>
      <c r="T135" s="103"/>
      <c r="U135" s="103"/>
      <c r="V135" s="103"/>
      <c r="W135" s="103"/>
      <c r="X135" s="103"/>
    </row>
    <row r="136" spans="1:24" ht="18.75">
      <c r="A136" s="99">
        <v>3</v>
      </c>
      <c r="B136" s="99" t="s">
        <v>257</v>
      </c>
      <c r="C136" s="99" t="s">
        <v>380</v>
      </c>
      <c r="D136" s="102" t="s">
        <v>342</v>
      </c>
      <c r="E136" s="100" t="s">
        <v>34</v>
      </c>
      <c r="F136" s="103">
        <f>O136/O133</f>
        <v>575</v>
      </c>
      <c r="G136" s="103">
        <f>O136*10/100</f>
        <v>460</v>
      </c>
      <c r="H136" s="103"/>
      <c r="I136" s="103"/>
      <c r="J136" s="103"/>
      <c r="K136" s="103"/>
      <c r="L136" s="103"/>
      <c r="M136" s="103"/>
      <c r="N136" s="103"/>
      <c r="O136" s="104">
        <v>4600</v>
      </c>
      <c r="P136" s="103"/>
      <c r="Q136" s="103"/>
      <c r="R136" s="103"/>
      <c r="S136" s="103"/>
      <c r="T136" s="103"/>
      <c r="U136" s="103"/>
      <c r="V136" s="103"/>
      <c r="W136" s="103"/>
      <c r="X136" s="104"/>
    </row>
    <row r="137" spans="1:24" ht="18.75">
      <c r="A137" s="178" t="s">
        <v>315</v>
      </c>
      <c r="B137" s="154"/>
      <c r="C137" s="154"/>
      <c r="D137" s="154"/>
      <c r="E137" s="154"/>
      <c r="F137" s="154"/>
      <c r="G137" s="155"/>
      <c r="H137" s="99" t="s">
        <v>262</v>
      </c>
      <c r="I137" s="99" t="s">
        <v>263</v>
      </c>
      <c r="J137" s="99" t="s">
        <v>242</v>
      </c>
      <c r="K137" s="99" t="s">
        <v>248</v>
      </c>
      <c r="L137" s="99" t="s">
        <v>339</v>
      </c>
      <c r="M137" s="99" t="s">
        <v>340</v>
      </c>
      <c r="N137" s="99" t="s">
        <v>265</v>
      </c>
      <c r="O137" s="99" t="s">
        <v>340</v>
      </c>
      <c r="P137" s="99" t="s">
        <v>247</v>
      </c>
      <c r="Q137" s="99" t="s">
        <v>341</v>
      </c>
      <c r="R137" s="99" t="s">
        <v>250</v>
      </c>
      <c r="S137" s="99" t="s">
        <v>251</v>
      </c>
      <c r="T137" s="99" t="s">
        <v>252</v>
      </c>
      <c r="U137" s="99" t="s">
        <v>253</v>
      </c>
      <c r="V137" s="99" t="s">
        <v>254</v>
      </c>
      <c r="W137" s="99" t="s">
        <v>255</v>
      </c>
      <c r="X137" s="99" t="s">
        <v>256</v>
      </c>
    </row>
    <row r="138" spans="1:24">
      <c r="A138" s="156"/>
      <c r="B138" s="157"/>
      <c r="C138" s="157"/>
      <c r="D138" s="157"/>
      <c r="E138" s="157"/>
      <c r="F138" s="157"/>
      <c r="G138" s="112"/>
      <c r="H138" s="101">
        <v>8</v>
      </c>
      <c r="I138" s="101">
        <v>8</v>
      </c>
      <c r="J138" s="101">
        <v>8</v>
      </c>
      <c r="K138" s="101">
        <v>8</v>
      </c>
      <c r="L138" s="101">
        <v>9</v>
      </c>
      <c r="M138" s="101">
        <v>8</v>
      </c>
      <c r="N138" s="101">
        <v>8</v>
      </c>
      <c r="O138" s="101">
        <v>8</v>
      </c>
      <c r="P138" s="101">
        <v>8</v>
      </c>
      <c r="Q138" s="101">
        <v>8</v>
      </c>
      <c r="R138" s="101">
        <v>4</v>
      </c>
      <c r="S138" s="101">
        <v>4</v>
      </c>
      <c r="T138" s="101">
        <v>4</v>
      </c>
      <c r="U138" s="101">
        <v>4</v>
      </c>
      <c r="V138" s="101">
        <v>4</v>
      </c>
      <c r="W138" s="101">
        <v>4</v>
      </c>
      <c r="X138" s="101">
        <v>4</v>
      </c>
    </row>
    <row r="139" spans="1:24" ht="18.75">
      <c r="A139" s="99">
        <v>1</v>
      </c>
      <c r="B139" s="99" t="s">
        <v>260</v>
      </c>
      <c r="C139" s="99" t="s">
        <v>381</v>
      </c>
      <c r="D139" s="105" t="s">
        <v>372</v>
      </c>
      <c r="E139" s="99" t="s">
        <v>84</v>
      </c>
      <c r="F139" s="103">
        <f>M139/M138</f>
        <v>750</v>
      </c>
      <c r="G139" s="103">
        <f>M139*10/100</f>
        <v>600</v>
      </c>
      <c r="H139" s="103"/>
      <c r="I139" s="103"/>
      <c r="J139" s="103"/>
      <c r="K139" s="103"/>
      <c r="L139" s="103"/>
      <c r="M139" s="104">
        <v>6000</v>
      </c>
      <c r="N139" s="103"/>
      <c r="O139" s="103"/>
      <c r="P139" s="103"/>
      <c r="Q139" s="103"/>
      <c r="R139" s="103"/>
      <c r="S139" s="103"/>
      <c r="T139" s="103"/>
      <c r="U139" s="104">
        <v>3300</v>
      </c>
      <c r="V139" s="103"/>
      <c r="W139" s="103"/>
      <c r="X139" s="104">
        <v>3300</v>
      </c>
    </row>
    <row r="140" spans="1:24" ht="18.75">
      <c r="A140" s="178" t="s">
        <v>382</v>
      </c>
      <c r="B140" s="154"/>
      <c r="C140" s="154"/>
      <c r="D140" s="154"/>
      <c r="E140" s="154"/>
      <c r="F140" s="154"/>
      <c r="G140" s="155"/>
      <c r="H140" s="99" t="s">
        <v>262</v>
      </c>
      <c r="I140" s="99" t="s">
        <v>263</v>
      </c>
      <c r="J140" s="99" t="s">
        <v>338</v>
      </c>
      <c r="K140" s="99" t="s">
        <v>248</v>
      </c>
      <c r="L140" s="99" t="s">
        <v>339</v>
      </c>
      <c r="M140" s="99" t="s">
        <v>264</v>
      </c>
      <c r="N140" s="99" t="s">
        <v>265</v>
      </c>
      <c r="O140" s="99" t="s">
        <v>340</v>
      </c>
      <c r="P140" s="99" t="s">
        <v>247</v>
      </c>
      <c r="Q140" s="99" t="s">
        <v>341</v>
      </c>
      <c r="R140" s="99" t="s">
        <v>250</v>
      </c>
      <c r="S140" s="99" t="s">
        <v>251</v>
      </c>
      <c r="T140" s="99" t="s">
        <v>252</v>
      </c>
      <c r="U140" s="99" t="s">
        <v>253</v>
      </c>
      <c r="V140" s="99" t="s">
        <v>254</v>
      </c>
      <c r="W140" s="99" t="s">
        <v>255</v>
      </c>
      <c r="X140" s="99" t="s">
        <v>256</v>
      </c>
    </row>
    <row r="141" spans="1:24">
      <c r="A141" s="156"/>
      <c r="B141" s="157"/>
      <c r="C141" s="157"/>
      <c r="D141" s="157"/>
      <c r="E141" s="157"/>
      <c r="F141" s="157"/>
      <c r="G141" s="112"/>
      <c r="H141" s="101">
        <v>8</v>
      </c>
      <c r="I141" s="101">
        <v>8</v>
      </c>
      <c r="J141" s="101">
        <v>8</v>
      </c>
      <c r="K141" s="101">
        <v>8</v>
      </c>
      <c r="L141" s="101">
        <v>9</v>
      </c>
      <c r="M141" s="101">
        <v>8</v>
      </c>
      <c r="N141" s="101">
        <v>8</v>
      </c>
      <c r="O141" s="101">
        <v>8</v>
      </c>
      <c r="P141" s="101">
        <v>8</v>
      </c>
      <c r="Q141" s="101">
        <v>8</v>
      </c>
      <c r="R141" s="101">
        <v>4</v>
      </c>
      <c r="S141" s="101">
        <v>4</v>
      </c>
      <c r="T141" s="101">
        <v>4</v>
      </c>
      <c r="U141" s="101">
        <v>4</v>
      </c>
      <c r="V141" s="101">
        <v>4</v>
      </c>
      <c r="W141" s="101">
        <v>4</v>
      </c>
      <c r="X141" s="101">
        <v>4</v>
      </c>
    </row>
    <row r="142" spans="1:24" ht="18.75">
      <c r="A142" s="99">
        <v>1</v>
      </c>
      <c r="B142" s="99" t="s">
        <v>260</v>
      </c>
      <c r="C142" s="99" t="s">
        <v>371</v>
      </c>
      <c r="D142" s="105" t="s">
        <v>372</v>
      </c>
      <c r="E142" s="99" t="s">
        <v>190</v>
      </c>
      <c r="F142" s="103">
        <f>J142/J141</f>
        <v>650</v>
      </c>
      <c r="G142" s="103">
        <f>J142*10/100</f>
        <v>520</v>
      </c>
      <c r="H142" s="103"/>
      <c r="I142" s="103"/>
      <c r="J142" s="103">
        <v>5200</v>
      </c>
      <c r="K142" s="103"/>
      <c r="L142" s="103"/>
      <c r="M142" s="103"/>
      <c r="N142" s="103"/>
      <c r="O142" s="103"/>
      <c r="P142" s="103"/>
      <c r="Q142" s="103"/>
      <c r="R142" s="103">
        <v>3500</v>
      </c>
      <c r="S142" s="103"/>
      <c r="T142" s="103"/>
      <c r="U142" s="103"/>
      <c r="V142" s="103">
        <v>3500</v>
      </c>
      <c r="W142" s="103"/>
      <c r="X142" s="103"/>
    </row>
    <row r="143" spans="1:24" ht="18.75">
      <c r="A143" s="178" t="s">
        <v>80</v>
      </c>
      <c r="B143" s="154"/>
      <c r="C143" s="154"/>
      <c r="D143" s="154"/>
      <c r="E143" s="154"/>
      <c r="F143" s="154"/>
      <c r="G143" s="155"/>
      <c r="H143" s="99" t="s">
        <v>262</v>
      </c>
      <c r="I143" s="99" t="s">
        <v>263</v>
      </c>
      <c r="J143" s="99" t="s">
        <v>338</v>
      </c>
      <c r="K143" s="99" t="s">
        <v>248</v>
      </c>
      <c r="L143" s="99" t="s">
        <v>339</v>
      </c>
      <c r="M143" s="99" t="s">
        <v>264</v>
      </c>
      <c r="N143" s="99" t="s">
        <v>265</v>
      </c>
      <c r="O143" s="99" t="s">
        <v>340</v>
      </c>
      <c r="P143" s="99" t="s">
        <v>247</v>
      </c>
      <c r="Q143" s="99" t="s">
        <v>341</v>
      </c>
      <c r="R143" s="99" t="s">
        <v>250</v>
      </c>
      <c r="S143" s="99" t="s">
        <v>251</v>
      </c>
      <c r="T143" s="99" t="s">
        <v>252</v>
      </c>
      <c r="U143" s="99" t="s">
        <v>253</v>
      </c>
      <c r="V143" s="99" t="s">
        <v>254</v>
      </c>
      <c r="W143" s="99" t="s">
        <v>255</v>
      </c>
      <c r="X143" s="99" t="s">
        <v>256</v>
      </c>
    </row>
    <row r="144" spans="1:24">
      <c r="A144" s="156"/>
      <c r="B144" s="157"/>
      <c r="C144" s="157"/>
      <c r="D144" s="157"/>
      <c r="E144" s="157"/>
      <c r="F144" s="157"/>
      <c r="G144" s="112"/>
      <c r="H144" s="101">
        <v>8</v>
      </c>
      <c r="I144" s="101">
        <v>8</v>
      </c>
      <c r="J144" s="101">
        <v>8</v>
      </c>
      <c r="K144" s="101">
        <v>8</v>
      </c>
      <c r="L144" s="101">
        <v>9</v>
      </c>
      <c r="M144" s="101">
        <v>8</v>
      </c>
      <c r="N144" s="101">
        <v>8</v>
      </c>
      <c r="O144" s="101">
        <v>8</v>
      </c>
      <c r="P144" s="101">
        <v>8</v>
      </c>
      <c r="Q144" s="101">
        <v>8</v>
      </c>
      <c r="R144" s="101">
        <v>4</v>
      </c>
      <c r="S144" s="101">
        <v>4</v>
      </c>
      <c r="T144" s="101">
        <v>4</v>
      </c>
      <c r="U144" s="101">
        <v>4</v>
      </c>
      <c r="V144" s="101">
        <v>4</v>
      </c>
      <c r="W144" s="101">
        <v>4</v>
      </c>
      <c r="X144" s="101">
        <v>4</v>
      </c>
    </row>
    <row r="145" spans="1:24" ht="18.75">
      <c r="A145" s="99">
        <v>1</v>
      </c>
      <c r="B145" s="99" t="s">
        <v>257</v>
      </c>
      <c r="C145" s="99" t="s">
        <v>258</v>
      </c>
      <c r="D145" s="100">
        <v>1</v>
      </c>
      <c r="E145" s="99" t="s">
        <v>84</v>
      </c>
      <c r="F145" s="106">
        <f>U145/U144</f>
        <v>950</v>
      </c>
      <c r="G145" s="107">
        <f>U145*20/100</f>
        <v>760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4">
        <v>3800</v>
      </c>
      <c r="V145" s="104"/>
      <c r="W145" s="103"/>
      <c r="X145" s="103"/>
    </row>
    <row r="146" spans="1:24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</row>
    <row r="147" spans="1:24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</row>
    <row r="148" spans="1:24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</row>
    <row r="149" spans="1:24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</row>
    <row r="150" spans="1:24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</row>
    <row r="151" spans="1:24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</row>
    <row r="152" spans="1:24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</row>
    <row r="153" spans="1:24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</row>
    <row r="154" spans="1:24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</row>
    <row r="155" spans="1:24" ht="13.5" customHeight="1">
      <c r="A155" s="63"/>
      <c r="B155" s="108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</row>
    <row r="156" spans="1:24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</row>
    <row r="157" spans="1:24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</row>
    <row r="158" spans="1:24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</row>
    <row r="159" spans="1:24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</row>
    <row r="160" spans="1:24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</row>
    <row r="161" spans="1:24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</row>
    <row r="162" spans="1:24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</row>
    <row r="163" spans="1:24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</row>
    <row r="164" spans="1:24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</row>
    <row r="165" spans="1:24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</row>
    <row r="166" spans="1:24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</row>
    <row r="167" spans="1:24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</row>
    <row r="168" spans="1:24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</row>
    <row r="169" spans="1:24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</row>
    <row r="170" spans="1:24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</row>
    <row r="171" spans="1:24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</row>
    <row r="172" spans="1:24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</row>
    <row r="173" spans="1:24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</row>
    <row r="174" spans="1:24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</row>
    <row r="175" spans="1:24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</row>
    <row r="176" spans="1:24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</row>
    <row r="177" spans="1:24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</row>
    <row r="178" spans="1:24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</row>
    <row r="179" spans="1:24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</row>
    <row r="180" spans="1:24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</row>
    <row r="181" spans="1:24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</row>
    <row r="182" spans="1:24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</row>
    <row r="183" spans="1:24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</row>
    <row r="184" spans="1:24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</row>
    <row r="185" spans="1:24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</row>
    <row r="186" spans="1:24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</row>
    <row r="187" spans="1:24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</row>
    <row r="188" spans="1:24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</row>
    <row r="189" spans="1:24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</row>
    <row r="190" spans="1:24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</row>
    <row r="191" spans="1:24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</row>
    <row r="192" spans="1:24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</row>
    <row r="193" spans="1:24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</row>
    <row r="194" spans="1:24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</row>
    <row r="195" spans="1:24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</row>
    <row r="196" spans="1:24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</row>
    <row r="197" spans="1:24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</row>
    <row r="198" spans="1:24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</row>
    <row r="199" spans="1:24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</row>
    <row r="200" spans="1:24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</row>
    <row r="201" spans="1:24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</row>
    <row r="202" spans="1:24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</row>
    <row r="203" spans="1:24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</row>
    <row r="204" spans="1:24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</row>
    <row r="205" spans="1:24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</row>
    <row r="206" spans="1:24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</row>
    <row r="207" spans="1:24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</row>
    <row r="208" spans="1:24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</row>
    <row r="209" spans="1:24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</row>
    <row r="210" spans="1:24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</row>
    <row r="211" spans="1:24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</row>
    <row r="212" spans="1:24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</row>
    <row r="213" spans="1:24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</row>
    <row r="214" spans="1:24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</row>
    <row r="215" spans="1:24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</row>
    <row r="216" spans="1:24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</row>
    <row r="217" spans="1:24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</row>
    <row r="218" spans="1:24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</row>
    <row r="219" spans="1:24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</row>
    <row r="220" spans="1:24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</row>
    <row r="221" spans="1:24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</row>
    <row r="222" spans="1:24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</row>
    <row r="223" spans="1:24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</row>
    <row r="224" spans="1:24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</row>
    <row r="225" spans="1:24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</row>
    <row r="226" spans="1:24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</row>
    <row r="227" spans="1:24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</row>
    <row r="228" spans="1:24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</row>
    <row r="229" spans="1:24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</row>
    <row r="230" spans="1:24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</row>
    <row r="231" spans="1:24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</row>
    <row r="232" spans="1:24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</row>
    <row r="233" spans="1:24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</row>
    <row r="234" spans="1:24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</row>
    <row r="235" spans="1:24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</row>
    <row r="236" spans="1:24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</row>
    <row r="237" spans="1:24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</row>
    <row r="238" spans="1:24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</row>
    <row r="239" spans="1:24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</row>
    <row r="240" spans="1:24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</row>
    <row r="241" spans="1:24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</row>
    <row r="242" spans="1:24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</row>
    <row r="243" spans="1:24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</row>
    <row r="244" spans="1:24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</row>
    <row r="245" spans="1:24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</row>
    <row r="246" spans="1:24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</row>
    <row r="247" spans="1:24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</row>
    <row r="248" spans="1:24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</row>
    <row r="249" spans="1:24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</row>
    <row r="250" spans="1:24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</row>
    <row r="251" spans="1:24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</row>
    <row r="252" spans="1:24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</row>
    <row r="253" spans="1:24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</row>
    <row r="254" spans="1:24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</row>
    <row r="255" spans="1:24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</row>
    <row r="256" spans="1:24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</row>
    <row r="257" spans="1:24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</row>
    <row r="258" spans="1:24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</row>
    <row r="259" spans="1:24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</row>
    <row r="260" spans="1:24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</row>
    <row r="261" spans="1:24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</row>
    <row r="262" spans="1:24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</row>
    <row r="263" spans="1:24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</row>
    <row r="264" spans="1:24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</row>
    <row r="265" spans="1:24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</row>
    <row r="266" spans="1:24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</row>
    <row r="267" spans="1:24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</row>
    <row r="268" spans="1:24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</row>
    <row r="269" spans="1:24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</row>
    <row r="270" spans="1:24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</row>
    <row r="271" spans="1:24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</row>
    <row r="272" spans="1:24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</row>
    <row r="273" spans="1:24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</row>
    <row r="274" spans="1:24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</row>
    <row r="275" spans="1:24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</row>
    <row r="276" spans="1:24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</row>
    <row r="277" spans="1:24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</row>
    <row r="278" spans="1:24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</row>
    <row r="279" spans="1:24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</row>
    <row r="280" spans="1:24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</row>
    <row r="281" spans="1:24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</row>
    <row r="282" spans="1:24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</row>
    <row r="283" spans="1:24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</row>
    <row r="284" spans="1:24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</row>
    <row r="285" spans="1:24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</row>
    <row r="286" spans="1:24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</row>
    <row r="287" spans="1:24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</row>
    <row r="288" spans="1:24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</row>
    <row r="289" spans="1:24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</row>
    <row r="290" spans="1:24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</row>
    <row r="291" spans="1:24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</row>
    <row r="292" spans="1:24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</row>
    <row r="293" spans="1:24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</row>
    <row r="294" spans="1:24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</row>
    <row r="295" spans="1:24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</row>
    <row r="296" spans="1:24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</row>
    <row r="297" spans="1:24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</row>
    <row r="298" spans="1:24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</row>
    <row r="299" spans="1:24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</row>
    <row r="300" spans="1:24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</row>
    <row r="301" spans="1:24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</row>
    <row r="302" spans="1:24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</row>
    <row r="303" spans="1:24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</row>
    <row r="304" spans="1:24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</row>
    <row r="305" spans="1:24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</row>
    <row r="306" spans="1:24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</row>
    <row r="307" spans="1:24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</row>
    <row r="308" spans="1:24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</row>
    <row r="309" spans="1:24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</row>
    <row r="310" spans="1:24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</row>
    <row r="311" spans="1:24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</row>
    <row r="312" spans="1:24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</row>
    <row r="313" spans="1:24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</row>
    <row r="314" spans="1:24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</row>
    <row r="315" spans="1:24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</row>
    <row r="316" spans="1:24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</row>
    <row r="317" spans="1:24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</row>
    <row r="318" spans="1:24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</row>
    <row r="319" spans="1:24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</row>
    <row r="320" spans="1:24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</row>
    <row r="321" spans="1:24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</row>
    <row r="322" spans="1:24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</row>
    <row r="323" spans="1:24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</row>
    <row r="324" spans="1:24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</row>
    <row r="325" spans="1:24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</row>
    <row r="326" spans="1:24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</row>
    <row r="327" spans="1:24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</row>
    <row r="328" spans="1:24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</row>
    <row r="329" spans="1:24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</row>
    <row r="330" spans="1:24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</row>
    <row r="331" spans="1:24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</row>
    <row r="332" spans="1:24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</row>
    <row r="333" spans="1:24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</row>
    <row r="334" spans="1:24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</row>
    <row r="335" spans="1:24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</row>
    <row r="336" spans="1:24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</row>
    <row r="337" spans="1:24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</row>
    <row r="338" spans="1:24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</row>
    <row r="339" spans="1:24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</row>
    <row r="340" spans="1:24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</row>
    <row r="341" spans="1:24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</row>
    <row r="342" spans="1:24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</row>
    <row r="343" spans="1:24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</row>
    <row r="344" spans="1:24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</row>
    <row r="345" spans="1:24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</row>
    <row r="346" spans="1:24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</row>
    <row r="347" spans="1:24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</row>
    <row r="348" spans="1:24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</row>
    <row r="349" spans="1:24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</row>
    <row r="350" spans="1:24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</row>
    <row r="351" spans="1:24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</row>
    <row r="352" spans="1:24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</row>
    <row r="353" spans="1:24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</row>
    <row r="354" spans="1:24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</row>
    <row r="355" spans="1:24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</row>
    <row r="356" spans="1:24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</row>
    <row r="357" spans="1:24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</row>
    <row r="358" spans="1:24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</row>
    <row r="359" spans="1:24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</row>
    <row r="360" spans="1:24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</row>
    <row r="361" spans="1:24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</row>
    <row r="362" spans="1:24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</row>
    <row r="363" spans="1:24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</row>
    <row r="364" spans="1:24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</row>
    <row r="365" spans="1:24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</row>
    <row r="366" spans="1:24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</row>
    <row r="367" spans="1:24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</row>
    <row r="368" spans="1:24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</row>
    <row r="369" spans="1:24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</row>
    <row r="370" spans="1:24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</row>
    <row r="371" spans="1:24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</row>
    <row r="372" spans="1:24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</row>
    <row r="373" spans="1:24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</row>
    <row r="374" spans="1:24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</row>
    <row r="375" spans="1:24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</row>
    <row r="376" spans="1:24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</row>
    <row r="377" spans="1:24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</row>
    <row r="378" spans="1:24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</row>
    <row r="379" spans="1:24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</row>
    <row r="380" spans="1:24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</row>
    <row r="381" spans="1:24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</row>
    <row r="382" spans="1:24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</row>
    <row r="383" spans="1:24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</row>
    <row r="384" spans="1:24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</row>
    <row r="385" spans="1:24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</row>
    <row r="386" spans="1:24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</row>
    <row r="387" spans="1:24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</row>
    <row r="388" spans="1:24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</row>
    <row r="389" spans="1:24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</row>
    <row r="390" spans="1:24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</row>
    <row r="391" spans="1:24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</row>
    <row r="392" spans="1:24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</row>
    <row r="393" spans="1:24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</row>
    <row r="394" spans="1:24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</row>
    <row r="395" spans="1:24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</row>
    <row r="396" spans="1:24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</row>
    <row r="397" spans="1:24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</row>
    <row r="398" spans="1:24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</row>
    <row r="399" spans="1:24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</row>
    <row r="400" spans="1:24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</row>
    <row r="401" spans="1:24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</row>
    <row r="402" spans="1:24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</row>
    <row r="403" spans="1:24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</row>
    <row r="404" spans="1:24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</row>
    <row r="405" spans="1:24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</row>
    <row r="406" spans="1:24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</row>
    <row r="407" spans="1:24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</row>
    <row r="408" spans="1:24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</row>
    <row r="409" spans="1:24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</row>
    <row r="410" spans="1:24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</row>
    <row r="411" spans="1:24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</row>
    <row r="412" spans="1:24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</row>
    <row r="413" spans="1:24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</row>
    <row r="414" spans="1:24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</row>
    <row r="415" spans="1:24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</row>
    <row r="416" spans="1:24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</row>
    <row r="417" spans="1:24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</row>
    <row r="418" spans="1:24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</row>
    <row r="419" spans="1:24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</row>
    <row r="420" spans="1:24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</row>
    <row r="421" spans="1:24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</row>
    <row r="422" spans="1:24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</row>
    <row r="423" spans="1:24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</row>
    <row r="424" spans="1:24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</row>
    <row r="425" spans="1:24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</row>
    <row r="426" spans="1:24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</row>
    <row r="427" spans="1:24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</row>
    <row r="428" spans="1:24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</row>
    <row r="429" spans="1:24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</row>
    <row r="430" spans="1:24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</row>
    <row r="431" spans="1:24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</row>
    <row r="432" spans="1:24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</row>
    <row r="433" spans="1:24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</row>
    <row r="434" spans="1:24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</row>
    <row r="435" spans="1:24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</row>
    <row r="436" spans="1:24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</row>
    <row r="437" spans="1:24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</row>
    <row r="438" spans="1:24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</row>
    <row r="439" spans="1:24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</row>
    <row r="440" spans="1:24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</row>
    <row r="441" spans="1:24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</row>
    <row r="442" spans="1:24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</row>
    <row r="443" spans="1:24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</row>
    <row r="444" spans="1:24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</row>
    <row r="445" spans="1:24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</row>
    <row r="446" spans="1:24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</row>
    <row r="447" spans="1:24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</row>
    <row r="448" spans="1:24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</row>
    <row r="449" spans="1:24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</row>
    <row r="450" spans="1:24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</row>
    <row r="451" spans="1:24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</row>
    <row r="452" spans="1:24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</row>
    <row r="453" spans="1:24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</row>
    <row r="454" spans="1:24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</row>
    <row r="455" spans="1:24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</row>
    <row r="456" spans="1:24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</row>
    <row r="457" spans="1:24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</row>
    <row r="458" spans="1:24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</row>
    <row r="459" spans="1:24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</row>
    <row r="460" spans="1:24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</row>
    <row r="461" spans="1:24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</row>
    <row r="462" spans="1:24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</row>
    <row r="463" spans="1:24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</row>
    <row r="464" spans="1:24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</row>
    <row r="465" spans="1:24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</row>
    <row r="466" spans="1:24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</row>
    <row r="467" spans="1:24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</row>
    <row r="468" spans="1:24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</row>
    <row r="469" spans="1:24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</row>
    <row r="470" spans="1:24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</row>
    <row r="471" spans="1:24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</row>
    <row r="472" spans="1:24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</row>
    <row r="473" spans="1:24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</row>
    <row r="474" spans="1:24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</row>
    <row r="475" spans="1:24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</row>
    <row r="476" spans="1:24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</row>
    <row r="477" spans="1:24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</row>
    <row r="478" spans="1:24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</row>
    <row r="479" spans="1:24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</row>
    <row r="480" spans="1:24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</row>
    <row r="481" spans="1:24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</row>
    <row r="482" spans="1:24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</row>
    <row r="483" spans="1:24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</row>
    <row r="484" spans="1:24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</row>
    <row r="485" spans="1:24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</row>
    <row r="486" spans="1:24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</row>
    <row r="487" spans="1:24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</row>
    <row r="488" spans="1:24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</row>
    <row r="489" spans="1:24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</row>
    <row r="490" spans="1:24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</row>
    <row r="491" spans="1:24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</row>
    <row r="492" spans="1:24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</row>
    <row r="493" spans="1:24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</row>
    <row r="494" spans="1:24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</row>
    <row r="495" spans="1:24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</row>
    <row r="496" spans="1:24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</row>
    <row r="497" spans="1:24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</row>
    <row r="498" spans="1:24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</row>
    <row r="499" spans="1:24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</row>
    <row r="500" spans="1:24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</row>
    <row r="501" spans="1:24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</row>
    <row r="502" spans="1:24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</row>
    <row r="503" spans="1:24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</row>
    <row r="504" spans="1:24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</row>
    <row r="505" spans="1:24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</row>
    <row r="506" spans="1:24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</row>
    <row r="507" spans="1:24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</row>
    <row r="508" spans="1:24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</row>
    <row r="509" spans="1:24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</row>
    <row r="510" spans="1:24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</row>
    <row r="511" spans="1:24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</row>
    <row r="512" spans="1:24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</row>
    <row r="513" spans="1:24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</row>
    <row r="514" spans="1:24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</row>
    <row r="515" spans="1:24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</row>
    <row r="516" spans="1:24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</row>
    <row r="517" spans="1:24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</row>
    <row r="518" spans="1:24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</row>
    <row r="519" spans="1:24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</row>
    <row r="520" spans="1:24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</row>
    <row r="521" spans="1:24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</row>
    <row r="522" spans="1:24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</row>
    <row r="523" spans="1:24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</row>
    <row r="524" spans="1:24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</row>
    <row r="525" spans="1:24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</row>
    <row r="526" spans="1:24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</row>
    <row r="527" spans="1:24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</row>
    <row r="528" spans="1:24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</row>
    <row r="529" spans="1:24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</row>
    <row r="530" spans="1:24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</row>
    <row r="531" spans="1:24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</row>
    <row r="532" spans="1:24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</row>
    <row r="533" spans="1:24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</row>
    <row r="534" spans="1:24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</row>
    <row r="535" spans="1:24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</row>
    <row r="536" spans="1:24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</row>
    <row r="537" spans="1:24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</row>
    <row r="538" spans="1:24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</row>
    <row r="539" spans="1:24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</row>
    <row r="540" spans="1:24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</row>
    <row r="541" spans="1:24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</row>
    <row r="542" spans="1:24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</row>
    <row r="543" spans="1:24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</row>
    <row r="544" spans="1:24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</row>
    <row r="545" spans="1:24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</row>
    <row r="546" spans="1:24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</row>
    <row r="547" spans="1:24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</row>
    <row r="548" spans="1:24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</row>
    <row r="549" spans="1:24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</row>
    <row r="550" spans="1:24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</row>
    <row r="551" spans="1:24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</row>
    <row r="552" spans="1:24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</row>
    <row r="553" spans="1:24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</row>
    <row r="554" spans="1:24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</row>
    <row r="555" spans="1:24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</row>
    <row r="556" spans="1:24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</row>
    <row r="557" spans="1:24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</row>
    <row r="558" spans="1:24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</row>
    <row r="559" spans="1:24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</row>
    <row r="560" spans="1:24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</row>
    <row r="561" spans="1:24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</row>
    <row r="562" spans="1:24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</row>
    <row r="563" spans="1:24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</row>
    <row r="564" spans="1:24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</row>
    <row r="565" spans="1:24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</row>
    <row r="566" spans="1:24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</row>
    <row r="567" spans="1:24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</row>
    <row r="568" spans="1:24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</row>
    <row r="569" spans="1:24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</row>
    <row r="570" spans="1:24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</row>
    <row r="571" spans="1:24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</row>
    <row r="572" spans="1:24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</row>
    <row r="573" spans="1:24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</row>
    <row r="574" spans="1:24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</row>
    <row r="575" spans="1:24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</row>
    <row r="576" spans="1:24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</row>
    <row r="577" spans="1:24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</row>
    <row r="578" spans="1:24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</row>
    <row r="579" spans="1:24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</row>
    <row r="580" spans="1:24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</row>
    <row r="581" spans="1:24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</row>
    <row r="582" spans="1:24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</row>
    <row r="583" spans="1:24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</row>
    <row r="584" spans="1:24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</row>
    <row r="585" spans="1:24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</row>
    <row r="586" spans="1:24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</row>
    <row r="587" spans="1:24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</row>
    <row r="588" spans="1:24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</row>
    <row r="589" spans="1:24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</row>
    <row r="590" spans="1:24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</row>
    <row r="591" spans="1:24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</row>
    <row r="592" spans="1:24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</row>
    <row r="593" spans="1:24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</row>
    <row r="594" spans="1:24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</row>
    <row r="595" spans="1:24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</row>
    <row r="596" spans="1:24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</row>
    <row r="597" spans="1:24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</row>
    <row r="598" spans="1:24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</row>
    <row r="599" spans="1:24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</row>
    <row r="600" spans="1:24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</row>
    <row r="601" spans="1:24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</row>
    <row r="602" spans="1:24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</row>
    <row r="603" spans="1:24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</row>
    <row r="604" spans="1:24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</row>
    <row r="605" spans="1:24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</row>
    <row r="606" spans="1:24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</row>
    <row r="607" spans="1:24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</row>
    <row r="608" spans="1:24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</row>
    <row r="609" spans="1:24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</row>
    <row r="610" spans="1:24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</row>
    <row r="611" spans="1:24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</row>
    <row r="612" spans="1:24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</row>
    <row r="613" spans="1:24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</row>
    <row r="614" spans="1:24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</row>
    <row r="615" spans="1:24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</row>
    <row r="616" spans="1:24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</row>
    <row r="617" spans="1:24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</row>
    <row r="618" spans="1:24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</row>
    <row r="619" spans="1:24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</row>
    <row r="620" spans="1:24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</row>
    <row r="621" spans="1:24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</row>
    <row r="622" spans="1:24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</row>
    <row r="623" spans="1:24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</row>
    <row r="624" spans="1:24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</row>
    <row r="625" spans="1:24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</row>
    <row r="626" spans="1:24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</row>
    <row r="627" spans="1:24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</row>
    <row r="628" spans="1:24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</row>
    <row r="629" spans="1:24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</row>
    <row r="630" spans="1:24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</row>
    <row r="631" spans="1:24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</row>
    <row r="632" spans="1:24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</row>
    <row r="633" spans="1:24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</row>
    <row r="634" spans="1:24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</row>
    <row r="635" spans="1:24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</row>
    <row r="636" spans="1:24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</row>
    <row r="637" spans="1:24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</row>
    <row r="638" spans="1:24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</row>
    <row r="639" spans="1:24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</row>
    <row r="640" spans="1:24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</row>
    <row r="641" spans="1:24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</row>
    <row r="642" spans="1:24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</row>
    <row r="643" spans="1:24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</row>
    <row r="644" spans="1:24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</row>
    <row r="645" spans="1:24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</row>
    <row r="646" spans="1:24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</row>
    <row r="647" spans="1:24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</row>
    <row r="648" spans="1:24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</row>
    <row r="649" spans="1:24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</row>
    <row r="650" spans="1:24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</row>
    <row r="651" spans="1:24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</row>
    <row r="652" spans="1:24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</row>
    <row r="653" spans="1:24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</row>
    <row r="654" spans="1:24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</row>
    <row r="655" spans="1:24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</row>
    <row r="656" spans="1:24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</row>
    <row r="657" spans="1:24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</row>
    <row r="658" spans="1:24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</row>
    <row r="659" spans="1:24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</row>
    <row r="660" spans="1:24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</row>
    <row r="661" spans="1:24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</row>
    <row r="662" spans="1:24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</row>
    <row r="663" spans="1:24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</row>
    <row r="664" spans="1:24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</row>
    <row r="665" spans="1:24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</row>
    <row r="666" spans="1:24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</row>
    <row r="667" spans="1:24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</row>
    <row r="668" spans="1:24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</row>
    <row r="669" spans="1:24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</row>
    <row r="670" spans="1:24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</row>
    <row r="671" spans="1:24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</row>
    <row r="672" spans="1:24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</row>
    <row r="673" spans="1:24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</row>
    <row r="674" spans="1:24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</row>
    <row r="675" spans="1:24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</row>
    <row r="676" spans="1:24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</row>
    <row r="677" spans="1:24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</row>
    <row r="678" spans="1:24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</row>
    <row r="679" spans="1:24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</row>
    <row r="680" spans="1:24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</row>
    <row r="681" spans="1:24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</row>
    <row r="682" spans="1:24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</row>
    <row r="683" spans="1:24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</row>
    <row r="684" spans="1:24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</row>
    <row r="685" spans="1:24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</row>
    <row r="686" spans="1:24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</row>
    <row r="687" spans="1:24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</row>
    <row r="688" spans="1:24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</row>
    <row r="689" spans="1:24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</row>
    <row r="690" spans="1:24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</row>
    <row r="691" spans="1:24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</row>
    <row r="692" spans="1:24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</row>
    <row r="693" spans="1:24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</row>
    <row r="694" spans="1:24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</row>
    <row r="695" spans="1:24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</row>
    <row r="696" spans="1:24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</row>
    <row r="697" spans="1:24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</row>
    <row r="698" spans="1:24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</row>
    <row r="699" spans="1:24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</row>
    <row r="700" spans="1:24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</row>
    <row r="701" spans="1:24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</row>
    <row r="702" spans="1:24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</row>
    <row r="703" spans="1:24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</row>
    <row r="704" spans="1:24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</row>
    <row r="705" spans="1:24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</row>
    <row r="706" spans="1:24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</row>
    <row r="707" spans="1:24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</row>
    <row r="708" spans="1:24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</row>
    <row r="709" spans="1:24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</row>
    <row r="710" spans="1:24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</row>
    <row r="711" spans="1:24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</row>
    <row r="712" spans="1:24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</row>
    <row r="713" spans="1:24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</row>
    <row r="714" spans="1:24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</row>
    <row r="715" spans="1:24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</row>
    <row r="716" spans="1:24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</row>
    <row r="717" spans="1:24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</row>
    <row r="718" spans="1:24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</row>
    <row r="719" spans="1:24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</row>
    <row r="720" spans="1:24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</row>
    <row r="721" spans="1:24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</row>
    <row r="722" spans="1:24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</row>
    <row r="723" spans="1:24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</row>
    <row r="724" spans="1:24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</row>
    <row r="725" spans="1:24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</row>
    <row r="726" spans="1:24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</row>
    <row r="727" spans="1:24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</row>
    <row r="728" spans="1:24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</row>
    <row r="729" spans="1:24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</row>
    <row r="730" spans="1:24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</row>
    <row r="731" spans="1:24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</row>
    <row r="732" spans="1:24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</row>
    <row r="733" spans="1:24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</row>
    <row r="734" spans="1:24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</row>
    <row r="735" spans="1:24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</row>
    <row r="736" spans="1:24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</row>
    <row r="737" spans="1:24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</row>
    <row r="738" spans="1:24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</row>
    <row r="739" spans="1:24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</row>
    <row r="740" spans="1:24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</row>
    <row r="741" spans="1:24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</row>
    <row r="742" spans="1:24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</row>
    <row r="743" spans="1:24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</row>
    <row r="744" spans="1:24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</row>
    <row r="745" spans="1:24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</row>
    <row r="746" spans="1:24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</row>
    <row r="747" spans="1:24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</row>
    <row r="748" spans="1:24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</row>
    <row r="749" spans="1:24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</row>
    <row r="750" spans="1:24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</row>
    <row r="751" spans="1:24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</row>
    <row r="752" spans="1:24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</row>
    <row r="753" spans="1:24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</row>
    <row r="754" spans="1:24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</row>
    <row r="755" spans="1:24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</row>
    <row r="756" spans="1:24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</row>
    <row r="757" spans="1:24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</row>
    <row r="758" spans="1:24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</row>
    <row r="759" spans="1:24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</row>
    <row r="760" spans="1:24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</row>
    <row r="761" spans="1:24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</row>
    <row r="762" spans="1:24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</row>
    <row r="763" spans="1:24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</row>
    <row r="764" spans="1:24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</row>
    <row r="765" spans="1:24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</row>
    <row r="766" spans="1:24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</row>
    <row r="767" spans="1:24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</row>
    <row r="768" spans="1:24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</row>
    <row r="769" spans="1:24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</row>
    <row r="770" spans="1:24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</row>
    <row r="771" spans="1:24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</row>
    <row r="772" spans="1:24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</row>
    <row r="773" spans="1:24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</row>
    <row r="774" spans="1:24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</row>
    <row r="775" spans="1:24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</row>
    <row r="776" spans="1:24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</row>
    <row r="777" spans="1:24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</row>
    <row r="778" spans="1:24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</row>
    <row r="779" spans="1:24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</row>
    <row r="780" spans="1:24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</row>
    <row r="781" spans="1:24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</row>
    <row r="782" spans="1:24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</row>
    <row r="783" spans="1:24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</row>
    <row r="784" spans="1:24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</row>
    <row r="785" spans="1:24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</row>
    <row r="786" spans="1:24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</row>
    <row r="787" spans="1:24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</row>
    <row r="788" spans="1:24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</row>
    <row r="789" spans="1:24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</row>
    <row r="790" spans="1:24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</row>
    <row r="791" spans="1:24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</row>
    <row r="792" spans="1:24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</row>
    <row r="793" spans="1:24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</row>
    <row r="794" spans="1:24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</row>
    <row r="795" spans="1:24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</row>
    <row r="796" spans="1:24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</row>
    <row r="797" spans="1:24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</row>
    <row r="798" spans="1:24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</row>
    <row r="799" spans="1:24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</row>
    <row r="800" spans="1:24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</row>
    <row r="801" spans="1:24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</row>
    <row r="802" spans="1:24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</row>
    <row r="803" spans="1:24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</row>
    <row r="804" spans="1:24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</row>
    <row r="805" spans="1:24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</row>
    <row r="806" spans="1:24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</row>
    <row r="807" spans="1:24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</row>
    <row r="808" spans="1:24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</row>
    <row r="809" spans="1:24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</row>
    <row r="810" spans="1:24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</row>
    <row r="811" spans="1:24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</row>
    <row r="812" spans="1:24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</row>
    <row r="813" spans="1:24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</row>
    <row r="814" spans="1:24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</row>
    <row r="815" spans="1:24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</row>
    <row r="816" spans="1:24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</row>
    <row r="817" spans="1:24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</row>
    <row r="818" spans="1:24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</row>
    <row r="819" spans="1:24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</row>
    <row r="820" spans="1:24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</row>
    <row r="821" spans="1:24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</row>
    <row r="822" spans="1:24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</row>
    <row r="823" spans="1:24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</row>
    <row r="824" spans="1:24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</row>
    <row r="825" spans="1:24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</row>
    <row r="826" spans="1:24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</row>
    <row r="827" spans="1:24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</row>
    <row r="828" spans="1:24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</row>
    <row r="829" spans="1:24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</row>
    <row r="830" spans="1:24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</row>
    <row r="831" spans="1:24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</row>
    <row r="832" spans="1:24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</row>
    <row r="833" spans="1:24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</row>
    <row r="834" spans="1:24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</row>
    <row r="835" spans="1:24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</row>
    <row r="836" spans="1:24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</row>
    <row r="837" spans="1:24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</row>
    <row r="838" spans="1:24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</row>
    <row r="839" spans="1:24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</row>
    <row r="840" spans="1:24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</row>
    <row r="841" spans="1:24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</row>
    <row r="842" spans="1:24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</row>
    <row r="843" spans="1:24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</row>
    <row r="844" spans="1:24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</row>
    <row r="845" spans="1:24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</row>
    <row r="846" spans="1:24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</row>
    <row r="847" spans="1:24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</row>
    <row r="848" spans="1:24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</row>
    <row r="849" spans="1:24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</row>
    <row r="850" spans="1:24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</row>
    <row r="851" spans="1:24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</row>
    <row r="852" spans="1:24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</row>
    <row r="853" spans="1:24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</row>
    <row r="854" spans="1:24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</row>
    <row r="855" spans="1:24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</row>
    <row r="856" spans="1:24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</row>
    <row r="857" spans="1:24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</row>
    <row r="858" spans="1:24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</row>
    <row r="859" spans="1:24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</row>
    <row r="860" spans="1:24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</row>
    <row r="861" spans="1:24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</row>
    <row r="862" spans="1:24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</row>
    <row r="863" spans="1:24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</row>
    <row r="864" spans="1:24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</row>
    <row r="865" spans="1:24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</row>
    <row r="866" spans="1:24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</row>
    <row r="867" spans="1:24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</row>
    <row r="868" spans="1:24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</row>
    <row r="869" spans="1:24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</row>
    <row r="870" spans="1:24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</row>
    <row r="871" spans="1:24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</row>
    <row r="872" spans="1:24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</row>
    <row r="873" spans="1:24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</row>
    <row r="874" spans="1:24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</row>
    <row r="875" spans="1:24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</row>
    <row r="876" spans="1:24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</row>
    <row r="877" spans="1:24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</row>
    <row r="878" spans="1:24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</row>
    <row r="879" spans="1:24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</row>
    <row r="880" spans="1:24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</row>
    <row r="881" spans="1:24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</row>
    <row r="882" spans="1:24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</row>
    <row r="883" spans="1:24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</row>
    <row r="884" spans="1:24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</row>
    <row r="885" spans="1:24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</row>
    <row r="886" spans="1:24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</row>
    <row r="887" spans="1:24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</row>
    <row r="888" spans="1:24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</row>
    <row r="889" spans="1:24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</row>
    <row r="890" spans="1:24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</row>
    <row r="891" spans="1:24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</row>
    <row r="892" spans="1:24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</row>
    <row r="893" spans="1:24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</row>
    <row r="894" spans="1:24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</row>
    <row r="895" spans="1:24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</row>
    <row r="896" spans="1:24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</row>
    <row r="897" spans="1:24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</row>
    <row r="898" spans="1:24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</row>
    <row r="899" spans="1:24" ht="13.5" customHeight="1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</row>
    <row r="900" spans="1:24" ht="13.5" customHeight="1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</row>
    <row r="901" spans="1:24" ht="13.5" customHeight="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</row>
    <row r="902" spans="1:24" ht="13.5" customHeight="1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</row>
    <row r="903" spans="1:24" ht="13.5" customHeight="1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</row>
    <row r="904" spans="1:24" ht="13.5" customHeight="1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</row>
    <row r="905" spans="1:24" ht="13.5" customHeight="1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</row>
    <row r="906" spans="1:24" ht="13.5" customHeight="1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</row>
    <row r="907" spans="1:24" ht="13.5" customHeight="1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</row>
    <row r="908" spans="1:24" ht="13.5" customHeight="1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</row>
    <row r="909" spans="1:24" ht="13.5" customHeight="1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</row>
    <row r="910" spans="1:24" ht="13.5" customHeight="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</row>
    <row r="911" spans="1:24" ht="13.5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</row>
    <row r="912" spans="1:24" ht="13.5" customHeight="1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</row>
    <row r="913" spans="1:24" ht="13.5" customHeight="1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</row>
    <row r="914" spans="1:24" ht="13.5" customHeight="1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</row>
    <row r="915" spans="1:24" ht="13.5" customHeight="1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</row>
    <row r="916" spans="1:24" ht="13.5" customHeight="1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</row>
    <row r="917" spans="1:24" ht="13.5" customHeight="1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</row>
    <row r="918" spans="1:24" ht="13.5" customHeight="1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</row>
    <row r="919" spans="1:24" ht="13.5" customHeight="1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</row>
    <row r="920" spans="1:24" ht="13.5" customHeight="1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</row>
    <row r="921" spans="1:24" ht="13.5" customHeight="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</row>
    <row r="922" spans="1:24" ht="13.5" customHeight="1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</row>
    <row r="923" spans="1:24" ht="13.5" customHeight="1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</row>
    <row r="924" spans="1:24" ht="13.5" customHeight="1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</row>
    <row r="925" spans="1:24" ht="13.5" customHeight="1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</row>
    <row r="926" spans="1:24" ht="13.5" customHeight="1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</row>
    <row r="927" spans="1:24" ht="13.5" customHeight="1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</row>
    <row r="928" spans="1:24" ht="13.5" customHeight="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</row>
    <row r="929" spans="1:24" ht="13.5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</row>
    <row r="930" spans="1:24" ht="13.5" customHeight="1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</row>
    <row r="931" spans="1:24" ht="13.5" customHeight="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</row>
    <row r="932" spans="1:24" ht="13.5" customHeight="1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</row>
    <row r="933" spans="1:24" ht="13.5" customHeight="1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</row>
    <row r="934" spans="1:24" ht="13.5" customHeight="1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</row>
    <row r="935" spans="1:24" ht="13.5" customHeight="1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</row>
    <row r="936" spans="1:24" ht="13.5" customHeight="1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</row>
    <row r="937" spans="1:24" ht="13.5" customHeight="1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</row>
    <row r="938" spans="1:24" ht="13.5" customHeight="1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</row>
    <row r="939" spans="1:24" ht="13.5" customHeight="1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</row>
    <row r="940" spans="1:24" ht="13.5" customHeight="1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</row>
    <row r="941" spans="1:24" ht="13.5" customHeight="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</row>
    <row r="942" spans="1:24" ht="13.5" customHeight="1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</row>
    <row r="943" spans="1:24" ht="13.5" customHeight="1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</row>
    <row r="944" spans="1:24" ht="13.5" customHeight="1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</row>
    <row r="945" spans="1:24" ht="13.5" customHeight="1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</row>
    <row r="946" spans="1:24" ht="13.5" customHeight="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</row>
    <row r="947" spans="1:24" ht="13.5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</row>
    <row r="948" spans="1:24" ht="13.5" customHeight="1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</row>
    <row r="949" spans="1:24" ht="13.5" customHeight="1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</row>
    <row r="950" spans="1:24" ht="13.5" customHeight="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</row>
    <row r="951" spans="1:24" ht="13.5" customHeight="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</row>
    <row r="952" spans="1:24" ht="13.5" customHeight="1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</row>
    <row r="953" spans="1:24" ht="13.5" customHeight="1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</row>
    <row r="954" spans="1:24" ht="13.5" customHeight="1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</row>
    <row r="955" spans="1:24" ht="13.5" customHeight="1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</row>
    <row r="956" spans="1:24" ht="13.5" customHeight="1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</row>
    <row r="957" spans="1:24" ht="13.5" customHeight="1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</row>
    <row r="958" spans="1:24" ht="13.5" customHeight="1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</row>
    <row r="959" spans="1:24" ht="13.5" customHeight="1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</row>
    <row r="960" spans="1:24" ht="13.5" customHeight="1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</row>
    <row r="961" spans="1:24" ht="13.5" customHeight="1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</row>
    <row r="962" spans="1:24" ht="13.5" customHeight="1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</row>
    <row r="963" spans="1:24" ht="13.5" customHeight="1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</row>
    <row r="964" spans="1:24" ht="13.5" customHeight="1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</row>
    <row r="965" spans="1:24" ht="13.5" customHeight="1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</row>
    <row r="966" spans="1:24" ht="13.5" customHeight="1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</row>
    <row r="967" spans="1:24" ht="13.5" customHeight="1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</row>
    <row r="968" spans="1:24" ht="13.5" customHeight="1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</row>
    <row r="969" spans="1:24" ht="13.5" customHeight="1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</row>
    <row r="970" spans="1:24" ht="13.5" customHeight="1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</row>
    <row r="971" spans="1:24" ht="13.5" customHeight="1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</row>
    <row r="972" spans="1:24" ht="13.5" customHeight="1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</row>
    <row r="973" spans="1:24" ht="13.5" customHeight="1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</row>
    <row r="974" spans="1:24" ht="13.5" customHeight="1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</row>
    <row r="975" spans="1:24" ht="13.5" customHeight="1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</row>
    <row r="976" spans="1:24" ht="13.5" customHeight="1">
      <c r="A976" s="63"/>
      <c r="B976" s="63"/>
      <c r="C976" s="63"/>
      <c r="D976" s="63"/>
      <c r="E976" s="63"/>
      <c r="F976" s="63"/>
      <c r="G976" s="63"/>
      <c r="H976" s="63"/>
      <c r="I976" s="63"/>
      <c r="J976" s="63"/>
      <c r="K976" s="63"/>
      <c r="L976" s="63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3"/>
    </row>
    <row r="977" spans="1:24" ht="13.5" customHeight="1">
      <c r="A977" s="63"/>
      <c r="B977" s="63"/>
      <c r="C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3"/>
    </row>
    <row r="978" spans="1:24" ht="13.5" customHeight="1">
      <c r="A978" s="63"/>
      <c r="B978" s="63"/>
      <c r="C978" s="63"/>
      <c r="D978" s="63"/>
      <c r="E978" s="63"/>
      <c r="F978" s="63"/>
      <c r="G978" s="63"/>
      <c r="H978" s="63"/>
      <c r="I978" s="63"/>
      <c r="J978" s="63"/>
      <c r="K978" s="63"/>
      <c r="L978" s="63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3"/>
    </row>
    <row r="979" spans="1:24" ht="13.5" customHeight="1">
      <c r="A979" s="63"/>
      <c r="B979" s="63"/>
      <c r="C979" s="63"/>
      <c r="D979" s="63"/>
      <c r="E979" s="63"/>
      <c r="F979" s="63"/>
      <c r="G979" s="63"/>
      <c r="H979" s="63"/>
      <c r="I979" s="63"/>
      <c r="J979" s="63"/>
      <c r="K979" s="63"/>
      <c r="L979" s="63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3"/>
    </row>
    <row r="980" spans="1:24" ht="13.5" customHeight="1">
      <c r="A980" s="63"/>
      <c r="B980" s="63"/>
      <c r="C980" s="63"/>
      <c r="D980" s="63"/>
      <c r="E980" s="63"/>
      <c r="F980" s="63"/>
      <c r="G980" s="63"/>
      <c r="H980" s="63"/>
      <c r="I980" s="63"/>
      <c r="J980" s="63"/>
      <c r="K980" s="63"/>
      <c r="L980" s="63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3"/>
    </row>
    <row r="981" spans="1:24" ht="13.5" customHeight="1">
      <c r="A981" s="63"/>
      <c r="B981" s="63"/>
      <c r="C981" s="63"/>
      <c r="D981" s="63"/>
      <c r="E981" s="63"/>
      <c r="F981" s="63"/>
      <c r="G981" s="63"/>
      <c r="H981" s="63"/>
      <c r="I981" s="63"/>
      <c r="J981" s="63"/>
      <c r="K981" s="63"/>
      <c r="L981" s="63"/>
      <c r="M981" s="63"/>
      <c r="N981" s="63"/>
      <c r="O981" s="63"/>
      <c r="P981" s="63"/>
      <c r="Q981" s="63"/>
      <c r="R981" s="63"/>
      <c r="S981" s="63"/>
      <c r="T981" s="63"/>
      <c r="U981" s="63"/>
      <c r="V981" s="63"/>
      <c r="W981" s="63"/>
      <c r="X981" s="63"/>
    </row>
    <row r="982" spans="1:24" ht="13.5" customHeight="1">
      <c r="A982" s="63"/>
      <c r="B982" s="63"/>
      <c r="C982" s="63"/>
      <c r="D982" s="63"/>
      <c r="E982" s="63"/>
      <c r="F982" s="63"/>
      <c r="G982" s="63"/>
      <c r="H982" s="63"/>
      <c r="I982" s="63"/>
      <c r="J982" s="63"/>
      <c r="K982" s="63"/>
      <c r="L982" s="63"/>
      <c r="M982" s="63"/>
      <c r="N982" s="63"/>
      <c r="O982" s="63"/>
      <c r="P982" s="63"/>
      <c r="Q982" s="63"/>
      <c r="R982" s="63"/>
      <c r="S982" s="63"/>
      <c r="T982" s="63"/>
      <c r="U982" s="63"/>
      <c r="V982" s="63"/>
      <c r="W982" s="63"/>
      <c r="X982" s="63"/>
    </row>
    <row r="983" spans="1:24" ht="13.5" customHeight="1">
      <c r="A983" s="63"/>
      <c r="B983" s="63"/>
      <c r="C983" s="63"/>
      <c r="D983" s="63"/>
      <c r="E983" s="63"/>
      <c r="F983" s="63"/>
      <c r="G983" s="63"/>
      <c r="H983" s="63"/>
      <c r="I983" s="63"/>
      <c r="J983" s="63"/>
      <c r="K983" s="63"/>
      <c r="L983" s="63"/>
      <c r="M983" s="63"/>
      <c r="N983" s="63"/>
      <c r="O983" s="63"/>
      <c r="P983" s="63"/>
      <c r="Q983" s="63"/>
      <c r="R983" s="63"/>
      <c r="S983" s="63"/>
      <c r="T983" s="63"/>
      <c r="U983" s="63"/>
      <c r="V983" s="63"/>
      <c r="W983" s="63"/>
      <c r="X983" s="63"/>
    </row>
    <row r="984" spans="1:24" ht="13.5" customHeight="1">
      <c r="A984" s="63"/>
      <c r="B984" s="63"/>
      <c r="C984" s="63"/>
      <c r="D984" s="63"/>
      <c r="E984" s="63"/>
      <c r="F984" s="63"/>
      <c r="G984" s="63"/>
      <c r="H984" s="63"/>
      <c r="I984" s="63"/>
      <c r="J984" s="63"/>
      <c r="K984" s="63"/>
      <c r="L984" s="63"/>
      <c r="M984" s="63"/>
      <c r="N984" s="63"/>
      <c r="O984" s="63"/>
      <c r="P984" s="63"/>
      <c r="Q984" s="63"/>
      <c r="R984" s="63"/>
      <c r="S984" s="63"/>
      <c r="T984" s="63"/>
      <c r="U984" s="63"/>
      <c r="V984" s="63"/>
      <c r="W984" s="63"/>
      <c r="X984" s="63"/>
    </row>
    <row r="985" spans="1:24" ht="13.5" customHeight="1">
      <c r="A985" s="63"/>
      <c r="B985" s="63"/>
      <c r="C985" s="63"/>
      <c r="D985" s="63"/>
      <c r="E985" s="63"/>
      <c r="F985" s="63"/>
      <c r="G985" s="63"/>
      <c r="H985" s="63"/>
      <c r="I985" s="63"/>
      <c r="J985" s="63"/>
      <c r="K985" s="63"/>
      <c r="L985" s="63"/>
      <c r="M985" s="63"/>
      <c r="N985" s="63"/>
      <c r="O985" s="63"/>
      <c r="P985" s="63"/>
      <c r="Q985" s="63"/>
      <c r="R985" s="63"/>
      <c r="S985" s="63"/>
      <c r="T985" s="63"/>
      <c r="U985" s="63"/>
      <c r="V985" s="63"/>
      <c r="W985" s="63"/>
      <c r="X985" s="63"/>
    </row>
    <row r="986" spans="1:24" ht="13.5" customHeight="1">
      <c r="A986" s="63"/>
      <c r="B986" s="63"/>
      <c r="C986" s="63"/>
      <c r="D986" s="63"/>
      <c r="E986" s="63"/>
      <c r="F986" s="63"/>
      <c r="G986" s="63"/>
      <c r="H986" s="63"/>
      <c r="I986" s="63"/>
      <c r="J986" s="63"/>
      <c r="K986" s="63"/>
      <c r="L986" s="63"/>
      <c r="M986" s="63"/>
      <c r="N986" s="63"/>
      <c r="O986" s="63"/>
      <c r="P986" s="63"/>
      <c r="Q986" s="63"/>
      <c r="R986" s="63"/>
      <c r="S986" s="63"/>
      <c r="T986" s="63"/>
      <c r="U986" s="63"/>
      <c r="V986" s="63"/>
      <c r="W986" s="63"/>
      <c r="X986" s="63"/>
    </row>
    <row r="987" spans="1:24" ht="13.5" customHeight="1">
      <c r="A987" s="63"/>
      <c r="B987" s="63"/>
      <c r="C987" s="63"/>
      <c r="D987" s="63"/>
      <c r="E987" s="63"/>
      <c r="F987" s="63"/>
      <c r="G987" s="63"/>
      <c r="H987" s="63"/>
      <c r="I987" s="63"/>
      <c r="J987" s="63"/>
      <c r="K987" s="63"/>
      <c r="L987" s="63"/>
      <c r="M987" s="63"/>
      <c r="N987" s="63"/>
      <c r="O987" s="63"/>
      <c r="P987" s="63"/>
      <c r="Q987" s="63"/>
      <c r="R987" s="63"/>
      <c r="S987" s="63"/>
      <c r="T987" s="63"/>
      <c r="U987" s="63"/>
      <c r="V987" s="63"/>
      <c r="W987" s="63"/>
      <c r="X987" s="63"/>
    </row>
    <row r="988" spans="1:24" ht="13.5" customHeight="1">
      <c r="A988" s="63"/>
      <c r="B988" s="63"/>
      <c r="C988" s="63"/>
      <c r="D988" s="63"/>
      <c r="E988" s="63"/>
      <c r="F988" s="63"/>
      <c r="G988" s="63"/>
      <c r="H988" s="63"/>
      <c r="I988" s="63"/>
      <c r="J988" s="63"/>
      <c r="K988" s="63"/>
      <c r="L988" s="63"/>
      <c r="M988" s="63"/>
      <c r="N988" s="63"/>
      <c r="O988" s="63"/>
      <c r="P988" s="63"/>
      <c r="Q988" s="63"/>
      <c r="R988" s="63"/>
      <c r="S988" s="63"/>
      <c r="T988" s="63"/>
      <c r="U988" s="63"/>
      <c r="V988" s="63"/>
      <c r="W988" s="63"/>
      <c r="X988" s="63"/>
    </row>
    <row r="989" spans="1:24" ht="13.5" customHeight="1">
      <c r="A989" s="63"/>
      <c r="B989" s="63"/>
      <c r="C989" s="63"/>
      <c r="D989" s="63"/>
      <c r="E989" s="63"/>
      <c r="F989" s="63"/>
      <c r="G989" s="63"/>
      <c r="H989" s="63"/>
      <c r="I989" s="63"/>
      <c r="J989" s="63"/>
      <c r="K989" s="63"/>
      <c r="L989" s="63"/>
      <c r="M989" s="63"/>
      <c r="N989" s="63"/>
      <c r="O989" s="63"/>
      <c r="P989" s="63"/>
      <c r="Q989" s="63"/>
      <c r="R989" s="63"/>
      <c r="S989" s="63"/>
      <c r="T989" s="63"/>
      <c r="U989" s="63"/>
      <c r="V989" s="63"/>
      <c r="W989" s="63"/>
      <c r="X989" s="63"/>
    </row>
    <row r="990" spans="1:24" ht="13.5" customHeight="1">
      <c r="A990" s="63"/>
      <c r="B990" s="63"/>
      <c r="C990" s="63"/>
      <c r="D990" s="63"/>
      <c r="E990" s="63"/>
      <c r="F990" s="63"/>
      <c r="G990" s="63"/>
      <c r="H990" s="63"/>
      <c r="I990" s="63"/>
      <c r="J990" s="63"/>
      <c r="K990" s="63"/>
      <c r="L990" s="63"/>
      <c r="M990" s="63"/>
      <c r="N990" s="63"/>
      <c r="O990" s="63"/>
      <c r="P990" s="63"/>
      <c r="Q990" s="63"/>
      <c r="R990" s="63"/>
      <c r="S990" s="63"/>
      <c r="T990" s="63"/>
      <c r="U990" s="63"/>
      <c r="V990" s="63"/>
      <c r="W990" s="63"/>
      <c r="X990" s="63"/>
    </row>
    <row r="991" spans="1:24" ht="13.5" customHeight="1">
      <c r="A991" s="63"/>
      <c r="B991" s="63"/>
      <c r="C991" s="63"/>
      <c r="D991" s="63"/>
      <c r="E991" s="63"/>
      <c r="F991" s="63"/>
      <c r="G991" s="63"/>
      <c r="H991" s="63"/>
      <c r="I991" s="63"/>
      <c r="J991" s="63"/>
      <c r="K991" s="63"/>
      <c r="L991" s="63"/>
      <c r="M991" s="63"/>
      <c r="N991" s="63"/>
      <c r="O991" s="63"/>
      <c r="P991" s="63"/>
      <c r="Q991" s="63"/>
      <c r="R991" s="63"/>
      <c r="S991" s="63"/>
      <c r="T991" s="63"/>
      <c r="U991" s="63"/>
      <c r="V991" s="63"/>
      <c r="W991" s="63"/>
      <c r="X991" s="63"/>
    </row>
    <row r="992" spans="1:24" ht="13.5" customHeight="1">
      <c r="A992" s="63"/>
      <c r="B992" s="63"/>
      <c r="C992" s="63"/>
      <c r="D992" s="63"/>
      <c r="E992" s="63"/>
      <c r="F992" s="63"/>
      <c r="G992" s="63"/>
      <c r="H992" s="63"/>
      <c r="I992" s="63"/>
      <c r="J992" s="63"/>
      <c r="K992" s="63"/>
      <c r="L992" s="63"/>
      <c r="M992" s="63"/>
      <c r="N992" s="63"/>
      <c r="O992" s="63"/>
      <c r="P992" s="63"/>
      <c r="Q992" s="63"/>
      <c r="R992" s="63"/>
      <c r="S992" s="63"/>
      <c r="T992" s="63"/>
      <c r="U992" s="63"/>
      <c r="V992" s="63"/>
      <c r="W992" s="63"/>
      <c r="X992" s="63"/>
    </row>
    <row r="993" spans="1:24" ht="13.5" customHeight="1">
      <c r="A993" s="63"/>
      <c r="B993" s="63"/>
      <c r="C993" s="63"/>
      <c r="D993" s="63"/>
      <c r="E993" s="63"/>
      <c r="F993" s="63"/>
      <c r="G993" s="63"/>
      <c r="H993" s="63"/>
      <c r="I993" s="63"/>
      <c r="J993" s="63"/>
      <c r="K993" s="63"/>
      <c r="L993" s="63"/>
      <c r="M993" s="63"/>
      <c r="N993" s="63"/>
      <c r="O993" s="63"/>
      <c r="P993" s="63"/>
      <c r="Q993" s="63"/>
      <c r="R993" s="63"/>
      <c r="S993" s="63"/>
      <c r="T993" s="63"/>
      <c r="U993" s="63"/>
      <c r="V993" s="63"/>
      <c r="W993" s="63"/>
      <c r="X993" s="63"/>
    </row>
    <row r="994" spans="1:24" ht="13.5" customHeight="1">
      <c r="A994" s="63"/>
      <c r="B994" s="63"/>
      <c r="C994" s="63"/>
      <c r="D994" s="63"/>
      <c r="E994" s="63"/>
      <c r="F994" s="63"/>
      <c r="G994" s="63"/>
      <c r="H994" s="63"/>
      <c r="I994" s="63"/>
      <c r="J994" s="63"/>
      <c r="K994" s="63"/>
      <c r="L994" s="63"/>
      <c r="M994" s="63"/>
      <c r="N994" s="63"/>
      <c r="O994" s="63"/>
      <c r="P994" s="63"/>
      <c r="Q994" s="63"/>
      <c r="R994" s="63"/>
      <c r="S994" s="63"/>
      <c r="T994" s="63"/>
      <c r="U994" s="63"/>
      <c r="V994" s="63"/>
      <c r="W994" s="63"/>
      <c r="X994" s="63"/>
    </row>
    <row r="995" spans="1:24" ht="13.5" customHeight="1">
      <c r="A995" s="63"/>
      <c r="B995" s="63"/>
      <c r="C995" s="63"/>
      <c r="D995" s="63"/>
      <c r="E995" s="63"/>
      <c r="F995" s="63"/>
      <c r="G995" s="63"/>
      <c r="H995" s="63"/>
      <c r="I995" s="63"/>
      <c r="J995" s="63"/>
      <c r="K995" s="63"/>
      <c r="L995" s="63"/>
      <c r="M995" s="63"/>
      <c r="N995" s="63"/>
      <c r="O995" s="63"/>
      <c r="P995" s="63"/>
      <c r="Q995" s="63"/>
      <c r="R995" s="63"/>
      <c r="S995" s="63"/>
      <c r="T995" s="63"/>
      <c r="U995" s="63"/>
      <c r="V995" s="63"/>
      <c r="W995" s="63"/>
      <c r="X995" s="63"/>
    </row>
    <row r="996" spans="1:24" ht="13.5" customHeight="1">
      <c r="A996" s="63"/>
      <c r="B996" s="63"/>
      <c r="C996" s="63"/>
      <c r="D996" s="63"/>
      <c r="E996" s="63"/>
      <c r="F996" s="63"/>
      <c r="G996" s="63"/>
      <c r="H996" s="63"/>
      <c r="I996" s="63"/>
      <c r="J996" s="63"/>
      <c r="K996" s="63"/>
      <c r="L996" s="63"/>
      <c r="M996" s="63"/>
      <c r="N996" s="63"/>
      <c r="O996" s="63"/>
      <c r="P996" s="63"/>
      <c r="Q996" s="63"/>
      <c r="R996" s="63"/>
      <c r="S996" s="63"/>
      <c r="T996" s="63"/>
      <c r="U996" s="63"/>
      <c r="V996" s="63"/>
      <c r="W996" s="63"/>
      <c r="X996" s="63"/>
    </row>
    <row r="997" spans="1:24" ht="13.5" customHeight="1">
      <c r="A997" s="63"/>
      <c r="B997" s="63"/>
      <c r="C997" s="63"/>
      <c r="D997" s="63"/>
      <c r="E997" s="63"/>
      <c r="F997" s="63"/>
      <c r="G997" s="63"/>
      <c r="H997" s="63"/>
      <c r="I997" s="63"/>
      <c r="J997" s="63"/>
      <c r="K997" s="63"/>
      <c r="L997" s="63"/>
      <c r="M997" s="63"/>
      <c r="N997" s="63"/>
      <c r="O997" s="63"/>
      <c r="P997" s="63"/>
      <c r="Q997" s="63"/>
      <c r="R997" s="63"/>
      <c r="S997" s="63"/>
      <c r="T997" s="63"/>
      <c r="U997" s="63"/>
      <c r="V997" s="63"/>
      <c r="W997" s="63"/>
      <c r="X997" s="63"/>
    </row>
    <row r="998" spans="1:24" ht="13.5" customHeight="1">
      <c r="A998" s="63"/>
      <c r="B998" s="63"/>
      <c r="C998" s="63"/>
      <c r="D998" s="63"/>
      <c r="E998" s="63"/>
      <c r="F998" s="63"/>
      <c r="G998" s="63"/>
      <c r="H998" s="63"/>
      <c r="I998" s="63"/>
      <c r="J998" s="63"/>
      <c r="K998" s="63"/>
      <c r="L998" s="63"/>
      <c r="M998" s="63"/>
      <c r="N998" s="63"/>
      <c r="O998" s="63"/>
      <c r="P998" s="63"/>
      <c r="Q998" s="63"/>
      <c r="R998" s="63"/>
      <c r="S998" s="63"/>
      <c r="T998" s="63"/>
      <c r="U998" s="63"/>
      <c r="V998" s="63"/>
      <c r="W998" s="63"/>
      <c r="X998" s="63"/>
    </row>
    <row r="999" spans="1:24" ht="13.5" customHeight="1">
      <c r="A999" s="63"/>
      <c r="B999" s="63"/>
      <c r="C999" s="63"/>
      <c r="D999" s="63"/>
      <c r="E999" s="63"/>
      <c r="F999" s="63"/>
      <c r="G999" s="63"/>
      <c r="H999" s="63"/>
      <c r="I999" s="63"/>
      <c r="J999" s="63"/>
      <c r="K999" s="63"/>
      <c r="L999" s="63"/>
      <c r="M999" s="63"/>
      <c r="N999" s="63"/>
      <c r="O999" s="63"/>
      <c r="P999" s="63"/>
      <c r="Q999" s="63"/>
      <c r="R999" s="63"/>
      <c r="S999" s="63"/>
      <c r="T999" s="63"/>
      <c r="U999" s="63"/>
      <c r="V999" s="63"/>
      <c r="W999" s="63"/>
      <c r="X999" s="63"/>
    </row>
    <row r="1000" spans="1:24" ht="13.5" customHeight="1">
      <c r="A1000" s="63"/>
      <c r="B1000" s="63"/>
      <c r="C1000" s="63"/>
      <c r="D1000" s="63"/>
      <c r="E1000" s="63"/>
      <c r="F1000" s="63"/>
      <c r="G1000" s="63"/>
      <c r="H1000" s="63"/>
      <c r="I1000" s="63"/>
      <c r="J1000" s="63"/>
      <c r="K1000" s="63"/>
      <c r="L1000" s="63"/>
      <c r="M1000" s="63"/>
      <c r="N1000" s="63"/>
      <c r="O1000" s="63"/>
      <c r="P1000" s="63"/>
      <c r="Q1000" s="63"/>
      <c r="R1000" s="63"/>
      <c r="S1000" s="63"/>
      <c r="T1000" s="63"/>
      <c r="U1000" s="63"/>
      <c r="V1000" s="63"/>
      <c r="W1000" s="63"/>
      <c r="X1000" s="63"/>
    </row>
    <row r="1001" spans="1:24" ht="13.5" customHeight="1">
      <c r="A1001" s="63"/>
      <c r="B1001" s="63"/>
      <c r="C1001" s="63"/>
      <c r="D1001" s="63"/>
      <c r="E1001" s="63"/>
      <c r="F1001" s="63"/>
      <c r="G1001" s="63"/>
      <c r="H1001" s="63"/>
      <c r="I1001" s="63"/>
      <c r="J1001" s="63"/>
      <c r="K1001" s="63"/>
      <c r="L1001" s="63"/>
      <c r="M1001" s="63"/>
      <c r="N1001" s="63"/>
      <c r="O1001" s="63"/>
      <c r="P1001" s="63"/>
      <c r="Q1001" s="63"/>
      <c r="R1001" s="63"/>
      <c r="S1001" s="63"/>
      <c r="T1001" s="63"/>
      <c r="U1001" s="63"/>
      <c r="V1001" s="63"/>
      <c r="W1001" s="63"/>
      <c r="X1001" s="63"/>
    </row>
    <row r="1002" spans="1:24" ht="13.5" customHeight="1">
      <c r="A1002" s="63"/>
      <c r="B1002" s="63"/>
      <c r="C1002" s="63"/>
      <c r="D1002" s="63"/>
      <c r="E1002" s="63"/>
      <c r="F1002" s="63"/>
      <c r="G1002" s="63"/>
      <c r="H1002" s="63"/>
      <c r="I1002" s="63"/>
      <c r="J1002" s="63"/>
      <c r="K1002" s="63"/>
      <c r="L1002" s="63"/>
      <c r="M1002" s="63"/>
      <c r="N1002" s="63"/>
      <c r="O1002" s="63"/>
      <c r="P1002" s="63"/>
      <c r="Q1002" s="63"/>
      <c r="R1002" s="63"/>
      <c r="S1002" s="63"/>
      <c r="T1002" s="63"/>
      <c r="U1002" s="63"/>
      <c r="V1002" s="63"/>
      <c r="W1002" s="63"/>
      <c r="X1002" s="63"/>
    </row>
    <row r="1003" spans="1:24" ht="13.5" customHeight="1">
      <c r="A1003" s="63"/>
      <c r="B1003" s="63"/>
      <c r="C1003" s="63"/>
      <c r="D1003" s="63"/>
      <c r="E1003" s="63"/>
      <c r="F1003" s="63"/>
      <c r="G1003" s="63"/>
      <c r="H1003" s="63"/>
      <c r="I1003" s="63"/>
      <c r="J1003" s="63"/>
      <c r="K1003" s="63"/>
      <c r="L1003" s="63"/>
      <c r="M1003" s="63"/>
      <c r="N1003" s="63"/>
      <c r="O1003" s="63"/>
      <c r="P1003" s="63"/>
      <c r="Q1003" s="63"/>
      <c r="R1003" s="63"/>
      <c r="S1003" s="63"/>
      <c r="T1003" s="63"/>
      <c r="U1003" s="63"/>
      <c r="V1003" s="63"/>
      <c r="W1003" s="63"/>
      <c r="X1003" s="63"/>
    </row>
  </sheetData>
  <mergeCells count="41">
    <mergeCell ref="A14:X14"/>
    <mergeCell ref="A16:A17"/>
    <mergeCell ref="O3:X3"/>
    <mergeCell ref="O4:X4"/>
    <mergeCell ref="O5:X5"/>
    <mergeCell ref="O6:X6"/>
    <mergeCell ref="A13:X13"/>
    <mergeCell ref="A18:X18"/>
    <mergeCell ref="D16:D17"/>
    <mergeCell ref="E16:E17"/>
    <mergeCell ref="A19:G20"/>
    <mergeCell ref="A22:G23"/>
    <mergeCell ref="B16:B17"/>
    <mergeCell ref="C16:C17"/>
    <mergeCell ref="F16:X16"/>
    <mergeCell ref="H17:X17"/>
    <mergeCell ref="A25:G26"/>
    <mergeCell ref="A33:X33"/>
    <mergeCell ref="A34:G35"/>
    <mergeCell ref="A41:G42"/>
    <mergeCell ref="A45:G46"/>
    <mergeCell ref="A48:G49"/>
    <mergeCell ref="A52:X52"/>
    <mergeCell ref="A53:G54"/>
    <mergeCell ref="A62:X62"/>
    <mergeCell ref="A63:G64"/>
    <mergeCell ref="A137:G138"/>
    <mergeCell ref="A140:G141"/>
    <mergeCell ref="A143:G144"/>
    <mergeCell ref="A67:G68"/>
    <mergeCell ref="A70:X70"/>
    <mergeCell ref="A71:G72"/>
    <mergeCell ref="A82:G83"/>
    <mergeCell ref="A87:X87"/>
    <mergeCell ref="A88:G89"/>
    <mergeCell ref="A109:X109"/>
    <mergeCell ref="A105:G106"/>
    <mergeCell ref="A110:G111"/>
    <mergeCell ref="A113:G114"/>
    <mergeCell ref="A122:G123"/>
    <mergeCell ref="A132:G133"/>
  </mergeCells>
  <pageMargins left="0.7" right="0.7" top="0.75" bottom="0.75" header="0" footer="0"/>
  <pageSetup paperSize="9" scale="38" fitToHeight="0" orientation="landscape" r:id="rId1"/>
  <rowBreaks count="3" manualBreakCount="3">
    <brk id="81" man="1"/>
    <brk id="40" man="1"/>
    <brk id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Пр. 1 Расписание Щукино_16.09</vt:lpstr>
      <vt:lpstr>Пр. 1 Расписание Щукино_16.09 (</vt:lpstr>
      <vt:lpstr>Пр. 1 Расписание Щукино_23.10</vt:lpstr>
      <vt:lpstr>Пр. 1 Расписание Щукино_21.11.2</vt:lpstr>
      <vt:lpstr>Пр. 3 Прейскурант Щукино_23.10</vt:lpstr>
      <vt:lpstr>Пр. 3 Прейскурант Щукино_21.11.</vt:lpstr>
      <vt:lpstr>Пр. 2 Расписание Чертаново_21.1</vt:lpstr>
      <vt:lpstr>Пр. 3 Прейскурант Щукино_16.09</vt:lpstr>
      <vt:lpstr>Пр. 4 Прейскурант Чертаново_21.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2024-11-28T07:51:02Z</cp:lastPrinted>
  <dcterms:created xsi:type="dcterms:W3CDTF">2024-11-22T09:33:29Z</dcterms:created>
  <dcterms:modified xsi:type="dcterms:W3CDTF">2024-11-28T07:55:24Z</dcterms:modified>
</cp:coreProperties>
</file>